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/>
  <mc:AlternateContent xmlns:mc="http://schemas.openxmlformats.org/markup-compatibility/2006">
    <mc:Choice Requires="x15">
      <x15ac:absPath xmlns:x15ac="http://schemas.microsoft.com/office/spreadsheetml/2010/11/ac" url="C:\Users\E127126\Desktop\"/>
    </mc:Choice>
  </mc:AlternateContent>
  <xr:revisionPtr revIDLastSave="0" documentId="13_ncr:1_{0E827907-179E-4630-A3A4-25892B41E591}" xr6:coauthVersionLast="47" xr6:coauthVersionMax="47" xr10:uidLastSave="{00000000-0000-0000-0000-000000000000}"/>
  <bookViews>
    <workbookView xWindow="24480" yWindow="2070" windowWidth="16200" windowHeight="9360" xr2:uid="{00000000-000D-0000-FFFF-FFFF00000000}"/>
  </bookViews>
  <sheets>
    <sheet name="Calculation" sheetId="1" r:id="rId1"/>
    <sheet name="Table A" sheetId="2" r:id="rId2"/>
    <sheet name="Table B" sheetId="3" r:id="rId3"/>
    <sheet name="Table C" sheetId="4" r:id="rId4"/>
    <sheet name="Limitations" sheetId="5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3" i="1" l="1" a="1"/>
  <c r="B13" i="1" s="1"/>
  <c r="B11" i="1" a="1"/>
  <c r="B11" i="1" s="1"/>
  <c r="B10" i="1" a="1"/>
  <c r="B10" i="1" s="1"/>
  <c r="B9" i="1"/>
  <c r="B12" i="1" l="1"/>
  <c r="B15" i="1" s="1"/>
  <c r="B16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B2" authorId="0" shapeId="0" xr:uid="{00000000-0006-0000-0000-000001000000}">
      <text>
        <r>
          <rPr>
            <sz val="10"/>
            <color rgb="FF000000"/>
            <rFont val="Arial"/>
            <scheme val="minor"/>
          </rPr>
          <t xml:space="preserve">Enter Project Number or Name
</t>
        </r>
      </text>
    </comment>
    <comment ref="A4" authorId="0" shapeId="0" xr:uid="{00000000-0006-0000-0000-000002000000}">
      <text>
        <r>
          <rPr>
            <sz val="10"/>
            <color rgb="FF000000"/>
            <rFont val="Arial"/>
            <scheme val="minor"/>
          </rPr>
          <t xml:space="preserve">Select County
</t>
        </r>
      </text>
    </comment>
    <comment ref="B4" authorId="0" shapeId="0" xr:uid="{00000000-0006-0000-0000-000003000000}">
      <text>
        <r>
          <rPr>
            <sz val="10"/>
            <color rgb="FF000000"/>
            <rFont val="Arial"/>
            <scheme val="minor"/>
          </rPr>
          <t xml:space="preserve">Select Sign System
</t>
        </r>
      </text>
    </comment>
    <comment ref="C4" authorId="0" shapeId="0" xr:uid="{00000000-0006-0000-0000-000004000000}">
      <text>
        <r>
          <rPr>
            <sz val="10"/>
            <color rgb="FF000000"/>
            <rFont val="Arial"/>
            <scheme val="minor"/>
          </rPr>
          <t>Enter Route Number</t>
        </r>
      </text>
    </comment>
    <comment ref="D4" authorId="0" shapeId="0" xr:uid="{00000000-0006-0000-0000-000005000000}">
      <text>
        <r>
          <rPr>
            <sz val="10"/>
            <color rgb="FF000000"/>
            <rFont val="Arial"/>
            <scheme val="minor"/>
          </rPr>
          <t xml:space="preserve">Enter beginning mile post
</t>
        </r>
      </text>
    </comment>
    <comment ref="B7" authorId="0" shapeId="0" xr:uid="{00000000-0006-0000-0000-000006000000}">
      <text>
        <r>
          <rPr>
            <sz val="10"/>
            <color rgb="FF000000"/>
            <rFont val="Arial"/>
            <scheme val="minor"/>
          </rPr>
          <t>Select National Highway Functional Classification</t>
        </r>
      </text>
    </comment>
    <comment ref="B8" authorId="0" shapeId="0" xr:uid="{00000000-0006-0000-0000-000007000000}">
      <text>
        <r>
          <rPr>
            <sz val="10"/>
            <color rgb="FF000000"/>
            <rFont val="Arial"/>
            <scheme val="minor"/>
          </rPr>
          <t>Enter Two-Way Average Daily Traffic (ADT)</t>
        </r>
      </text>
    </comment>
    <comment ref="B9" authorId="0" shapeId="0" xr:uid="{00000000-0006-0000-0000-000008000000}">
      <text>
        <r>
          <rPr>
            <sz val="10"/>
            <color rgb="FF000000"/>
            <rFont val="Arial"/>
            <scheme val="minor"/>
          </rPr>
          <t>Half of Two-Way Average Daily Traffic (ADT)</t>
        </r>
      </text>
    </comment>
    <comment ref="B10" authorId="0" shapeId="0" xr:uid="{00000000-0006-0000-0000-000009000000}">
      <text>
        <r>
          <rPr>
            <sz val="10"/>
            <color rgb="FF000000"/>
            <rFont val="Arial"/>
            <scheme val="minor"/>
          </rPr>
          <t>Table A: determined based on County and Sign System</t>
        </r>
      </text>
    </comment>
    <comment ref="B11" authorId="0" shapeId="0" xr:uid="{00000000-0006-0000-0000-00000A000000}">
      <text>
        <r>
          <rPr>
            <sz val="10"/>
            <color rgb="FF000000"/>
            <rFont val="Arial"/>
            <scheme val="minor"/>
          </rPr>
          <t xml:space="preserve">Table B: determined based on County and NHFC
</t>
        </r>
      </text>
    </comment>
    <comment ref="B12" authorId="0" shapeId="0" xr:uid="{00000000-0006-0000-0000-00000B000000}">
      <text>
        <r>
          <rPr>
            <sz val="10"/>
            <color rgb="FF000000"/>
            <rFont val="Arial"/>
            <scheme val="minor"/>
          </rPr>
          <t>Avg. Truck Percentage x ((Growth Factor x One-Way ADT)+ One-Way ADT)/2) x 20 x 365</t>
        </r>
      </text>
    </comment>
    <comment ref="B13" authorId="0" shapeId="0" xr:uid="{00000000-0006-0000-0000-00000C000000}">
      <text>
        <r>
          <rPr>
            <sz val="10"/>
            <color rgb="FF000000"/>
            <rFont val="Arial"/>
            <scheme val="minor"/>
          </rPr>
          <t xml:space="preserve">Table C: determined based on County and Sign System
</t>
        </r>
      </text>
    </comment>
    <comment ref="B15" authorId="0" shapeId="0" xr:uid="{00000000-0006-0000-0000-00000D000000}">
      <text>
        <r>
          <rPr>
            <sz val="10"/>
            <color rgb="FF000000"/>
            <rFont val="Arial"/>
            <scheme val="minor"/>
          </rPr>
          <t xml:space="preserve">Total Truck Traffic x ESAL Factor
</t>
        </r>
      </text>
    </comment>
    <comment ref="B16" authorId="0" shapeId="0" xr:uid="{00000000-0006-0000-0000-00000E000000}">
      <text>
        <r>
          <rPr>
            <sz val="10"/>
            <color rgb="FF000000"/>
            <rFont val="Arial"/>
            <scheme val="minor"/>
          </rPr>
          <t>If total ESAL &gt;10,000,000 a traffic study is required
If total ESAL&gt;3,000,000 Heavy Marshall Mix Design
If total ESAL &lt; 3,000,000 then Medium Marshall Mix Design</t>
        </r>
      </text>
    </comment>
  </commentList>
</comments>
</file>

<file path=xl/sharedStrings.xml><?xml version="1.0" encoding="utf-8"?>
<sst xmlns="http://schemas.openxmlformats.org/spreadsheetml/2006/main" count="483" uniqueCount="128">
  <si>
    <t>ESAL Calculator</t>
  </si>
  <si>
    <t>Project:</t>
  </si>
  <si>
    <t>County</t>
  </si>
  <si>
    <t>Sign System</t>
  </si>
  <si>
    <t>Route</t>
  </si>
  <si>
    <t>Beginning MP</t>
  </si>
  <si>
    <t>BROOKE</t>
  </si>
  <si>
    <t>US</t>
  </si>
  <si>
    <t>NHFC:</t>
  </si>
  <si>
    <t>Rural Interstate</t>
  </si>
  <si>
    <t>Two-Way ADT:</t>
  </si>
  <si>
    <t>One-Way ADT:</t>
  </si>
  <si>
    <t>Avg. Truck Percent:</t>
  </si>
  <si>
    <t>Table A</t>
  </si>
  <si>
    <t>Growth Factor:</t>
  </si>
  <si>
    <t>Table B</t>
  </si>
  <si>
    <t>Total Truck Traffic:</t>
  </si>
  <si>
    <t>ESAL Factor:</t>
  </si>
  <si>
    <t>Table C</t>
  </si>
  <si>
    <t>Total ESAL over 20yr.</t>
  </si>
  <si>
    <t>Marshall Design Mix Type:</t>
  </si>
  <si>
    <r>
      <rPr>
        <sz val="12"/>
        <color theme="1"/>
        <rFont val="Times New Roman"/>
      </rPr>
      <t xml:space="preserve">Shall be shown on Typical Section and General Notes Sheets for </t>
    </r>
    <r>
      <rPr>
        <b/>
        <sz val="12"/>
        <color theme="1"/>
        <rFont val="Times New Roman"/>
      </rPr>
      <t>Marshall Mix Designs and Superpave Mix Designs</t>
    </r>
  </si>
  <si>
    <t>Average Truck Percentage</t>
  </si>
  <si>
    <t>Interstate</t>
  </si>
  <si>
    <t>WV</t>
  </si>
  <si>
    <t>CO</t>
  </si>
  <si>
    <t>Other</t>
  </si>
  <si>
    <t>BARBOUR</t>
  </si>
  <si>
    <t/>
  </si>
  <si>
    <t>BERKELEY</t>
  </si>
  <si>
    <t>BOONE</t>
  </si>
  <si>
    <t>BRAXTON</t>
  </si>
  <si>
    <t>CABELL</t>
  </si>
  <si>
    <t>CALHOUN</t>
  </si>
  <si>
    <t>CLAY</t>
  </si>
  <si>
    <t>DODDRIDGE</t>
  </si>
  <si>
    <t>FAYETTE</t>
  </si>
  <si>
    <t>GILMER</t>
  </si>
  <si>
    <t>GRANT</t>
  </si>
  <si>
    <t>GREENBRIER</t>
  </si>
  <si>
    <t>HAMPSHIRE</t>
  </si>
  <si>
    <t>HANCOCK</t>
  </si>
  <si>
    <t>HARDY</t>
  </si>
  <si>
    <t>HARRISON</t>
  </si>
  <si>
    <t>JACKSON</t>
  </si>
  <si>
    <t>JEFFERSON</t>
  </si>
  <si>
    <t>KANAWHA</t>
  </si>
  <si>
    <t>LEWIS</t>
  </si>
  <si>
    <t>LINCOLN</t>
  </si>
  <si>
    <t>LOGAN</t>
  </si>
  <si>
    <t>McDOWELL</t>
  </si>
  <si>
    <t>MARION</t>
  </si>
  <si>
    <t>MARSHALL</t>
  </si>
  <si>
    <t>MASON</t>
  </si>
  <si>
    <t>MERCER</t>
  </si>
  <si>
    <t>MINERAL</t>
  </si>
  <si>
    <t>MINGO</t>
  </si>
  <si>
    <t>MONONGALIA</t>
  </si>
  <si>
    <t>MONROE</t>
  </si>
  <si>
    <t>MORGAN</t>
  </si>
  <si>
    <t>NICHOLAS</t>
  </si>
  <si>
    <t>OHIO</t>
  </si>
  <si>
    <t>PENDLETON</t>
  </si>
  <si>
    <t>PLEASANTS</t>
  </si>
  <si>
    <t>POCAHONTAS</t>
  </si>
  <si>
    <t>PRESTON</t>
  </si>
  <si>
    <t>PUTNAM</t>
  </si>
  <si>
    <t>RALEIGH</t>
  </si>
  <si>
    <t>RANDOLPH</t>
  </si>
  <si>
    <t>RITCHIE</t>
  </si>
  <si>
    <t>ROANE</t>
  </si>
  <si>
    <t>SUMMERS</t>
  </si>
  <si>
    <t>TAYLOR</t>
  </si>
  <si>
    <t>TUCKER</t>
  </si>
  <si>
    <t>TYLER</t>
  </si>
  <si>
    <t>UPSHUR</t>
  </si>
  <si>
    <t>WAYNE</t>
  </si>
  <si>
    <t>WEBSTER</t>
  </si>
  <si>
    <t>WETZEL</t>
  </si>
  <si>
    <t>WIRT</t>
  </si>
  <si>
    <t>WOOD</t>
  </si>
  <si>
    <t>WYOMING</t>
  </si>
  <si>
    <t>20 year factor</t>
  </si>
  <si>
    <t>(minimum 1% per year - 1.22 for 20 year)</t>
  </si>
  <si>
    <t>Updated with 2018 Data</t>
  </si>
  <si>
    <t>NHFC Class Rural 01-09 &amp; 19</t>
  </si>
  <si>
    <t>NHFC Class Urban 11-17</t>
  </si>
  <si>
    <t>01</t>
  </si>
  <si>
    <t>02</t>
  </si>
  <si>
    <t>06</t>
  </si>
  <si>
    <t>07</t>
  </si>
  <si>
    <t>08</t>
  </si>
  <si>
    <t>09</t>
  </si>
  <si>
    <t>12, 13</t>
  </si>
  <si>
    <t>14, 15</t>
  </si>
  <si>
    <t>Rural Other</t>
  </si>
  <si>
    <t>Rural Minor Art</t>
  </si>
  <si>
    <t>Rural Major Collector</t>
  </si>
  <si>
    <t>Rural Minor Collector</t>
  </si>
  <si>
    <t>Rural Local</t>
  </si>
  <si>
    <t>Urban Interstate</t>
  </si>
  <si>
    <t>Urban Other F &amp; E</t>
  </si>
  <si>
    <t>Urban Other PA</t>
  </si>
  <si>
    <t>Urban Minor Art</t>
  </si>
  <si>
    <t>Urban Collector</t>
  </si>
  <si>
    <t>Urban Local</t>
  </si>
  <si>
    <t>Coal Truck Movement</t>
  </si>
  <si>
    <t>% of Trucks that are Coal Trucks (interpolate between the factors listed below)</t>
  </si>
  <si>
    <t>ESAL Factor</t>
  </si>
  <si>
    <t>0% to 10%</t>
  </si>
  <si>
    <r>
      <rPr>
        <b/>
        <u/>
        <sz val="12"/>
        <color rgb="FFFF0000"/>
        <rFont val="Arial"/>
      </rPr>
      <t>Recommended</t>
    </r>
    <r>
      <rPr>
        <b/>
        <u/>
        <sz val="12"/>
        <color rgb="FFFF0000"/>
        <rFont val="Arial MT"/>
      </rPr>
      <t xml:space="preserve"> ESAL Factors</t>
    </r>
  </si>
  <si>
    <t>( For use when a % of coal Trucks is not Known)</t>
  </si>
  <si>
    <t>1.203</t>
  </si>
  <si>
    <t>Limitations</t>
  </si>
  <si>
    <t>This program is to be used where there is no need to have a detailed traffic study performed.</t>
  </si>
  <si>
    <t>Per DD-644:</t>
  </si>
  <si>
    <t>The “ESAL Calculator” program shall be used to calculate the 20-year projected design ESALs for all projects unless one of the following applies:</t>
  </si>
  <si>
    <t>1.</t>
  </si>
  <si>
    <t>The “ESAL Calculator” program produces a value exceeding 10,000,000.</t>
  </si>
  <si>
    <t>2.</t>
  </si>
  <si>
    <t>When a traffic study has been performed. (i.e. When traffic movements or traffic counts are provided by the Traffic Modeling and Analysis Unit of the Planning Division.)</t>
  </si>
  <si>
    <t>3.</t>
  </si>
  <si>
    <t>On roadway realignment projects that exceed 1000 feet of relocated roadway.</t>
  </si>
  <si>
    <t>4.</t>
  </si>
  <si>
    <t>When there is an expected development in the area that may change or alter the nature or character of the expected traffic. (i.e. Shopping centers, schools, etc.)</t>
  </si>
  <si>
    <t>5.</t>
  </si>
  <si>
    <t>The project is on the CRTS (Coal and Resource Transportation System).</t>
  </si>
  <si>
    <t>Column1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</si>
</sst>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3">
    <numFmt numFmtId="5" formatCode="&quot;$&quot;#,##0_);\(&quot;$&quot;#,##0\)"/>
    <numFmt numFmtId="164" formatCode="0.000"/>
    <numFmt numFmtId="165" formatCode="0.00_)"/>
  </numFmts>
  <fonts count="30">
    <font>
      <sz val="10"/>
      <color rgb="FF000000"/>
      <name val="Arial"/>
      <scheme val="minor"/>
    </font>
    <font>
      <b/>
      <u/>
      <sz val="16"/>
      <color theme="1"/>
      <name val="Times New Roman"/>
    </font>
    <font>
      <sz val="10"/>
      <color theme="1"/>
      <name val="Times New Roman"/>
    </font>
    <font>
      <sz val="11"/>
      <color theme="1"/>
      <name val="Times New Roman"/>
    </font>
    <font>
      <sz val="10"/>
      <name val="Arial"/>
    </font>
    <font>
      <sz val="10"/>
      <color theme="1"/>
      <name val="Times New Roman"/>
    </font>
    <font>
      <sz val="11"/>
      <color theme="1"/>
      <name val="Calibri"/>
    </font>
    <font>
      <b/>
      <sz val="12"/>
      <color theme="1"/>
      <name val="Times New Roman"/>
    </font>
    <font>
      <sz val="12"/>
      <color theme="1"/>
      <name val="Times New Roman"/>
    </font>
    <font>
      <b/>
      <u/>
      <sz val="12"/>
      <color theme="1"/>
      <name val="Arial"/>
    </font>
    <font>
      <b/>
      <u/>
      <sz val="12"/>
      <color theme="1"/>
      <name val="Arial"/>
    </font>
    <font>
      <b/>
      <u/>
      <sz val="12"/>
      <color theme="1"/>
      <name val="Arial"/>
    </font>
    <font>
      <b/>
      <u/>
      <sz val="12"/>
      <color theme="1"/>
      <name val="Arial"/>
    </font>
    <font>
      <b/>
      <sz val="12"/>
      <color theme="1"/>
      <name val="Arial"/>
    </font>
    <font>
      <sz val="10"/>
      <color theme="1"/>
      <name val="Arial"/>
    </font>
    <font>
      <sz val="12"/>
      <color theme="1"/>
      <name val="Arial"/>
    </font>
    <font>
      <sz val="12"/>
      <color rgb="FF993366"/>
      <name val="Arial"/>
    </font>
    <font>
      <b/>
      <u/>
      <sz val="12"/>
      <color theme="1"/>
      <name val="Times New Roman"/>
    </font>
    <font>
      <b/>
      <sz val="10"/>
      <color theme="1"/>
      <name val="Arial"/>
    </font>
    <font>
      <b/>
      <u/>
      <sz val="12"/>
      <color rgb="FFFF0000"/>
      <name val="Arial"/>
    </font>
    <font>
      <sz val="12"/>
      <color rgb="FFFF0000"/>
      <name val="Arial"/>
    </font>
    <font>
      <b/>
      <u/>
      <sz val="12"/>
      <color theme="1"/>
      <name val="Arial"/>
    </font>
    <font>
      <b/>
      <u/>
      <sz val="12"/>
      <color theme="1"/>
      <name val="Arial"/>
    </font>
    <font>
      <b/>
      <u/>
      <sz val="14"/>
      <color theme="1"/>
      <name val="Arial"/>
      <scheme val="minor"/>
    </font>
    <font>
      <b/>
      <u/>
      <sz val="11"/>
      <color rgb="FFFF0000"/>
      <name val="Arial"/>
      <scheme val="minor"/>
    </font>
    <font>
      <b/>
      <u/>
      <sz val="13"/>
      <color theme="1"/>
      <name val="Arial"/>
      <scheme val="minor"/>
    </font>
    <font>
      <sz val="10"/>
      <color theme="1"/>
      <name val="Arial"/>
      <scheme val="minor"/>
    </font>
    <font>
      <b/>
      <u/>
      <sz val="12"/>
      <color rgb="FFFF0000"/>
      <name val="Arial MT"/>
    </font>
    <font>
      <sz val="10"/>
      <color theme="0"/>
      <name val="Arial"/>
      <family val="2"/>
      <scheme val="minor"/>
    </font>
    <font>
      <b/>
      <sz val="12"/>
      <color theme="0"/>
      <name val="Arial"/>
      <family val="2"/>
    </font>
  </fonts>
  <fills count="12">
    <fill>
      <patternFill patternType="none"/>
    </fill>
    <fill>
      <patternFill patternType="gray125"/>
    </fill>
    <fill>
      <patternFill patternType="solid">
        <fgColor rgb="FFFFF2CC"/>
        <bgColor rgb="FFFFF2CC"/>
      </patternFill>
    </fill>
    <fill>
      <patternFill patternType="solid">
        <fgColor rgb="FFFFFF00"/>
        <bgColor rgb="FFFFFF00"/>
      </patternFill>
    </fill>
    <fill>
      <patternFill patternType="solid">
        <fgColor rgb="FF4F81BD"/>
        <bgColor rgb="FF4F81BD"/>
      </patternFill>
    </fill>
    <fill>
      <patternFill patternType="solid">
        <fgColor rgb="FFB8CCE4"/>
        <bgColor rgb="FFB8CCE4"/>
      </patternFill>
    </fill>
    <fill>
      <patternFill patternType="solid">
        <fgColor rgb="FFDBE5F1"/>
        <bgColor rgb="FFDBE5F1"/>
      </patternFill>
    </fill>
    <fill>
      <patternFill patternType="solid">
        <fgColor rgb="FFFFFFFF"/>
        <bgColor rgb="FFFFFFFF"/>
      </patternFill>
    </fill>
    <fill>
      <patternFill patternType="solid">
        <fgColor rgb="FFFFCC99"/>
        <bgColor rgb="FFFFCC99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B8CCE4"/>
      </patternFill>
    </fill>
    <fill>
      <patternFill patternType="solid">
        <fgColor theme="0"/>
        <bgColor rgb="FFDBE5F1"/>
      </patternFill>
    </fill>
  </fills>
  <borders count="2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79">
    <xf numFmtId="0" fontId="0" fillId="0" borderId="0" xfId="0"/>
    <xf numFmtId="0" fontId="2" fillId="0" borderId="0" xfId="0" applyFont="1"/>
    <xf numFmtId="0" fontId="3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0" xfId="0" applyFont="1"/>
    <xf numFmtId="0" fontId="3" fillId="0" borderId="0" xfId="0" applyFont="1" applyAlignment="1">
      <alignment horizontal="center"/>
    </xf>
    <xf numFmtId="0" fontId="3" fillId="0" borderId="1" xfId="0" applyFont="1" applyBorder="1"/>
    <xf numFmtId="0" fontId="3" fillId="0" borderId="1" xfId="0" applyFont="1" applyBorder="1" applyAlignment="1">
      <alignment horizontal="left"/>
    </xf>
    <xf numFmtId="3" fontId="3" fillId="0" borderId="1" xfId="0" applyNumberFormat="1" applyFont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vertical="center" wrapText="1"/>
    </xf>
    <xf numFmtId="0" fontId="5" fillId="0" borderId="0" xfId="0" applyFont="1"/>
    <xf numFmtId="0" fontId="6" fillId="0" borderId="0" xfId="0" applyFont="1"/>
    <xf numFmtId="0" fontId="3" fillId="0" borderId="0" xfId="0" applyFont="1" applyAlignment="1">
      <alignment horizontal="center" vertical="center" wrapText="1"/>
    </xf>
    <xf numFmtId="3" fontId="7" fillId="3" borderId="5" xfId="0" applyNumberFormat="1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wrapText="1"/>
    </xf>
    <xf numFmtId="0" fontId="7" fillId="3" borderId="5" xfId="0" applyFont="1" applyFill="1" applyBorder="1" applyAlignment="1">
      <alignment horizontal="center" vertical="center" wrapText="1"/>
    </xf>
    <xf numFmtId="0" fontId="10" fillId="4" borderId="1" xfId="0" applyFont="1" applyFill="1" applyBorder="1" applyAlignment="1">
      <alignment horizontal="center" vertical="center" wrapText="1"/>
    </xf>
    <xf numFmtId="164" fontId="11" fillId="4" borderId="1" xfId="0" applyNumberFormat="1" applyFont="1" applyFill="1" applyBorder="1" applyAlignment="1">
      <alignment horizontal="center" vertical="center" wrapText="1"/>
    </xf>
    <xf numFmtId="2" fontId="12" fillId="4" borderId="1" xfId="0" applyNumberFormat="1" applyFont="1" applyFill="1" applyBorder="1" applyAlignment="1">
      <alignment horizontal="center" vertical="center" wrapText="1"/>
    </xf>
    <xf numFmtId="0" fontId="13" fillId="5" borderId="1" xfId="0" applyFont="1" applyFill="1" applyBorder="1" applyAlignment="1">
      <alignment horizontal="center" vertical="center" wrapText="1"/>
    </xf>
    <xf numFmtId="2" fontId="14" fillId="5" borderId="1" xfId="0" applyNumberFormat="1" applyFont="1" applyFill="1" applyBorder="1" applyAlignment="1">
      <alignment horizontal="center" vertical="center" wrapText="1"/>
    </xf>
    <xf numFmtId="2" fontId="15" fillId="5" borderId="1" xfId="0" applyNumberFormat="1" applyFont="1" applyFill="1" applyBorder="1" applyAlignment="1">
      <alignment horizontal="center" vertical="center" wrapText="1"/>
    </xf>
    <xf numFmtId="0" fontId="13" fillId="6" borderId="1" xfId="0" applyFont="1" applyFill="1" applyBorder="1" applyAlignment="1">
      <alignment horizontal="center" vertical="center" wrapText="1"/>
    </xf>
    <xf numFmtId="2" fontId="15" fillId="6" borderId="1" xfId="0" applyNumberFormat="1" applyFont="1" applyFill="1" applyBorder="1" applyAlignment="1">
      <alignment horizontal="center" vertical="center" wrapText="1"/>
    </xf>
    <xf numFmtId="2" fontId="14" fillId="6" borderId="1" xfId="0" applyNumberFormat="1" applyFont="1" applyFill="1" applyBorder="1" applyAlignment="1">
      <alignment horizontal="center" vertical="center" wrapText="1"/>
    </xf>
    <xf numFmtId="0" fontId="13" fillId="0" borderId="0" xfId="0" applyFont="1"/>
    <xf numFmtId="0" fontId="14" fillId="0" borderId="0" xfId="0" applyFont="1"/>
    <xf numFmtId="0" fontId="15" fillId="0" borderId="0" xfId="0" applyFont="1"/>
    <xf numFmtId="0" fontId="16" fillId="0" borderId="0" xfId="0" applyFont="1"/>
    <xf numFmtId="5" fontId="14" fillId="7" borderId="6" xfId="0" applyNumberFormat="1" applyFont="1" applyFill="1" applyBorder="1"/>
    <xf numFmtId="0" fontId="14" fillId="7" borderId="6" xfId="0" applyFont="1" applyFill="1" applyBorder="1"/>
    <xf numFmtId="0" fontId="15" fillId="0" borderId="0" xfId="0" applyFont="1" applyAlignment="1">
      <alignment horizontal="center"/>
    </xf>
    <xf numFmtId="0" fontId="15" fillId="0" borderId="0" xfId="0" quotePrefix="1" applyFont="1" applyAlignment="1">
      <alignment horizontal="center"/>
    </xf>
    <xf numFmtId="0" fontId="13" fillId="0" borderId="1" xfId="0" applyFont="1" applyBorder="1" applyAlignment="1">
      <alignment horizontal="center" vertical="center" wrapText="1"/>
    </xf>
    <xf numFmtId="0" fontId="13" fillId="0" borderId="1" xfId="0" applyFont="1" applyBorder="1"/>
    <xf numFmtId="165" fontId="15" fillId="0" borderId="1" xfId="0" applyNumberFormat="1" applyFont="1" applyBorder="1" applyAlignment="1">
      <alignment horizontal="center"/>
    </xf>
    <xf numFmtId="0" fontId="18" fillId="0" borderId="23" xfId="0" applyFont="1" applyBorder="1" applyAlignment="1">
      <alignment horizontal="center"/>
    </xf>
    <xf numFmtId="164" fontId="18" fillId="0" borderId="23" xfId="0" applyNumberFormat="1" applyFont="1" applyBorder="1" applyAlignment="1">
      <alignment horizontal="center"/>
    </xf>
    <xf numFmtId="0" fontId="21" fillId="0" borderId="1" xfId="0" applyFont="1" applyBorder="1" applyAlignment="1">
      <alignment horizontal="center" vertical="center" wrapText="1"/>
    </xf>
    <xf numFmtId="164" fontId="22" fillId="0" borderId="1" xfId="0" applyNumberFormat="1" applyFont="1" applyBorder="1" applyAlignment="1">
      <alignment horizontal="center" vertical="center" wrapText="1"/>
    </xf>
    <xf numFmtId="2" fontId="14" fillId="0" borderId="1" xfId="0" applyNumberFormat="1" applyFont="1" applyBorder="1" applyAlignment="1">
      <alignment horizontal="center" vertical="center" wrapText="1"/>
    </xf>
    <xf numFmtId="2" fontId="15" fillId="0" borderId="1" xfId="0" applyNumberFormat="1" applyFont="1" applyBorder="1" applyAlignment="1">
      <alignment horizontal="center" vertical="center" wrapText="1"/>
    </xf>
    <xf numFmtId="2" fontId="15" fillId="0" borderId="1" xfId="0" quotePrefix="1" applyNumberFormat="1" applyFont="1" applyBorder="1" applyAlignment="1">
      <alignment horizontal="center" vertical="center" wrapText="1"/>
    </xf>
    <xf numFmtId="0" fontId="23" fillId="0" borderId="0" xfId="0" applyFont="1"/>
    <xf numFmtId="0" fontId="24" fillId="0" borderId="0" xfId="0" applyFont="1"/>
    <xf numFmtId="49" fontId="26" fillId="0" borderId="0" xfId="0" applyNumberFormat="1" applyFont="1" applyAlignment="1">
      <alignment horizontal="right"/>
    </xf>
    <xf numFmtId="0" fontId="26" fillId="0" borderId="0" xfId="0" applyFont="1"/>
    <xf numFmtId="0" fontId="1" fillId="0" borderId="0" xfId="0" applyFont="1" applyAlignment="1">
      <alignment horizontal="center" vertical="center" wrapText="1"/>
    </xf>
    <xf numFmtId="0" fontId="0" fillId="0" borderId="0" xfId="0"/>
    <xf numFmtId="0" fontId="3" fillId="2" borderId="2" xfId="0" applyFont="1" applyFill="1" applyBorder="1" applyAlignment="1">
      <alignment horizontal="center" vertical="center" wrapText="1"/>
    </xf>
    <xf numFmtId="0" fontId="4" fillId="0" borderId="3" xfId="0" applyFont="1" applyBorder="1"/>
    <xf numFmtId="0" fontId="4" fillId="0" borderId="4" xfId="0" applyFont="1" applyBorder="1"/>
    <xf numFmtId="0" fontId="8" fillId="2" borderId="2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17" fillId="7" borderId="7" xfId="0" applyFont="1" applyFill="1" applyBorder="1" applyAlignment="1">
      <alignment horizontal="center"/>
    </xf>
    <xf numFmtId="0" fontId="4" fillId="0" borderId="8" xfId="0" applyFont="1" applyBorder="1"/>
    <xf numFmtId="0" fontId="18" fillId="8" borderId="9" xfId="0" applyFont="1" applyFill="1" applyBorder="1" applyAlignment="1">
      <alignment horizontal="center"/>
    </xf>
    <xf numFmtId="0" fontId="4" fillId="0" borderId="10" xfId="0" applyFont="1" applyBorder="1"/>
    <xf numFmtId="0" fontId="18" fillId="8" borderId="11" xfId="0" applyFont="1" applyFill="1" applyBorder="1" applyAlignment="1">
      <alignment horizontal="center" wrapText="1"/>
    </xf>
    <xf numFmtId="0" fontId="4" fillId="0" borderId="12" xfId="0" applyFont="1" applyBorder="1"/>
    <xf numFmtId="0" fontId="4" fillId="0" borderId="13" xfId="0" applyFont="1" applyBorder="1"/>
    <xf numFmtId="0" fontId="4" fillId="0" borderId="15" xfId="0" applyFont="1" applyBorder="1"/>
    <xf numFmtId="0" fontId="4" fillId="0" borderId="16" xfId="0" applyFont="1" applyBorder="1"/>
    <xf numFmtId="0" fontId="4" fillId="0" borderId="18" xfId="0" applyFont="1" applyBorder="1"/>
    <xf numFmtId="0" fontId="4" fillId="0" borderId="19" xfId="0" applyFont="1" applyBorder="1"/>
    <xf numFmtId="0" fontId="4" fillId="0" borderId="20" xfId="0" applyFont="1" applyBorder="1"/>
    <xf numFmtId="0" fontId="18" fillId="8" borderId="14" xfId="0" applyFont="1" applyFill="1" applyBorder="1" applyAlignment="1">
      <alignment horizontal="center" wrapText="1"/>
    </xf>
    <xf numFmtId="0" fontId="4" fillId="0" borderId="17" xfId="0" applyFont="1" applyBorder="1"/>
    <xf numFmtId="0" fontId="4" fillId="0" borderId="21" xfId="0" applyFont="1" applyBorder="1"/>
    <xf numFmtId="9" fontId="18" fillId="0" borderId="9" xfId="0" applyNumberFormat="1" applyFont="1" applyBorder="1" applyAlignment="1">
      <alignment horizontal="center"/>
    </xf>
    <xf numFmtId="0" fontId="4" fillId="0" borderId="22" xfId="0" applyFont="1" applyBorder="1"/>
    <xf numFmtId="0" fontId="19" fillId="0" borderId="0" xfId="0" applyFont="1" applyAlignment="1">
      <alignment horizontal="center"/>
    </xf>
    <xf numFmtId="0" fontId="20" fillId="0" borderId="0" xfId="0" applyFont="1" applyAlignment="1">
      <alignment horizontal="center"/>
    </xf>
    <xf numFmtId="0" fontId="25" fillId="0" borderId="0" xfId="0" applyFont="1" applyAlignment="1">
      <alignment horizontal="center"/>
    </xf>
    <xf numFmtId="0" fontId="26" fillId="0" borderId="0" xfId="0" applyFont="1" applyAlignment="1">
      <alignment vertical="center" wrapText="1"/>
    </xf>
    <xf numFmtId="0" fontId="7" fillId="3" borderId="5" xfId="0" applyFont="1" applyFill="1" applyBorder="1" applyAlignment="1">
      <alignment horizontal="center" vertical="center"/>
    </xf>
    <xf numFmtId="0" fontId="28" fillId="9" borderId="8" xfId="0" applyFont="1" applyFill="1" applyBorder="1"/>
    <xf numFmtId="0" fontId="29" fillId="10" borderId="8" xfId="0" applyFont="1" applyFill="1" applyBorder="1" applyAlignment="1">
      <alignment horizontal="center" vertical="center" wrapText="1"/>
    </xf>
    <xf numFmtId="0" fontId="29" fillId="11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15"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Arial"/>
        <scheme val="none"/>
      </font>
      <fill>
        <patternFill patternType="solid">
          <fgColor rgb="FFB8CCE4"/>
          <bgColor theme="0"/>
        </patternFill>
      </fill>
      <alignment horizontal="center" vertical="center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Arial"/>
        <scheme val="none"/>
      </font>
      <fill>
        <patternFill patternType="solid">
          <fgColor rgb="FFB8CCE4"/>
          <bgColor theme="0"/>
        </patternFill>
      </fill>
      <alignment horizontal="center" vertical="center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Arial"/>
        <scheme val="none"/>
      </font>
      <fill>
        <patternFill patternType="solid">
          <fgColor rgb="FFB8CCE4"/>
          <bgColor theme="0"/>
        </patternFill>
      </fill>
      <alignment horizontal="center" vertical="center" textRotation="0" wrapText="1" indent="0" justifyLastLine="0" shrinkToFit="0" readingOrder="0"/>
    </dxf>
    <dxf>
      <border outline="0">
        <top style="thin">
          <color rgb="FF000000"/>
        </top>
      </border>
    </dxf>
    <dxf>
      <border outline="0">
        <bottom style="thin">
          <color rgb="FF000000"/>
        </bottom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ill>
        <patternFill patternType="solid">
          <fgColor rgb="FFE8F0FE"/>
          <bgColor rgb="FFE8F0FE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5B95F9"/>
          <bgColor rgb="FF5B95F9"/>
        </patternFill>
      </fill>
    </dxf>
    <dxf>
      <fill>
        <patternFill patternType="solid">
          <fgColor rgb="FFE8F0FE"/>
          <bgColor rgb="FFE8F0FE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5B95F9"/>
          <bgColor rgb="FF5B95F9"/>
        </patternFill>
      </fill>
    </dxf>
    <dxf>
      <fill>
        <patternFill patternType="solid">
          <fgColor rgb="FFDBE5F1"/>
          <bgColor rgb="FFDBE5F1"/>
        </patternFill>
      </fill>
    </dxf>
    <dxf>
      <fill>
        <patternFill patternType="solid">
          <fgColor rgb="FFB8CCE4"/>
          <bgColor rgb="FFB8CCE4"/>
        </patternFill>
      </fill>
    </dxf>
    <dxf>
      <fill>
        <patternFill patternType="solid">
          <fgColor theme="4"/>
          <bgColor theme="4"/>
        </patternFill>
      </fill>
    </dxf>
  </dxfs>
  <tableStyles count="3">
    <tableStyle name="Table A-style" pivot="0" count="3" xr9:uid="{00000000-0011-0000-FFFF-FFFF00000000}">
      <tableStyleElement type="headerRow" dxfId="14"/>
      <tableStyleElement type="firstRowStripe" dxfId="13"/>
      <tableStyleElement type="secondRowStripe" dxfId="12"/>
    </tableStyle>
    <tableStyle name="Table B-style" pivot="0" count="3" xr9:uid="{00000000-0011-0000-FFFF-FFFF01000000}">
      <tableStyleElement type="headerRow" dxfId="11"/>
      <tableStyleElement type="firstRowStripe" dxfId="10"/>
      <tableStyleElement type="secondRowStripe" dxfId="9"/>
    </tableStyle>
    <tableStyle name="Table C-style" pivot="0" count="3" xr9:uid="{00000000-0011-0000-FFFF-FFFF02000000}">
      <tableStyleElement type="headerRow" dxfId="8"/>
      <tableStyleElement type="firstRowStripe" dxfId="7"/>
      <tableStyleElement type="secondRowStripe" dxfId="6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8EF99E99-779C-4051-8CFE-823A6F10CF08}" name="Table4" displayName="Table4" ref="A169:A224" totalsRowShown="0" headerRowDxfId="2" dataDxfId="1" headerRowBorderDxfId="4" tableBorderDxfId="5" totalsRowBorderDxfId="3">
  <autoFilter ref="A169:A224" xr:uid="{8EF99E99-779C-4051-8CFE-823A6F10CF08}"/>
  <tableColumns count="1">
    <tableColumn id="1" xr3:uid="{996FE091-235B-4287-9E4E-F7FB05385BDB}" name="Column1" dataDxfId="0"/>
  </tableColumns>
  <tableStyleInfo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_1" displayName="Table_1" ref="A2:F57">
  <tableColumns count="6">
    <tableColumn id="1" xr3:uid="{00000000-0010-0000-0000-000001000000}" name="County"/>
    <tableColumn id="2" xr3:uid="{00000000-0010-0000-0000-000002000000}" name="Interstate"/>
    <tableColumn id="3" xr3:uid="{00000000-0010-0000-0000-000003000000}" name="US"/>
    <tableColumn id="4" xr3:uid="{00000000-0010-0000-0000-000004000000}" name="WV"/>
    <tableColumn id="5" xr3:uid="{00000000-0010-0000-0000-000005000000}" name="CO"/>
    <tableColumn id="6" xr3:uid="{00000000-0010-0000-0000-000006000000}" name="Other"/>
  </tableColumns>
  <tableStyleInfo name="Table A-style" showFirstColumn="1" showLastColumn="1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1000000}" name="Table_2" displayName="Table_2" ref="A5:M60">
  <tableColumns count="13">
    <tableColumn id="1" xr3:uid="{00000000-0010-0000-0100-000001000000}" name="County"/>
    <tableColumn id="2" xr3:uid="{00000000-0010-0000-0100-000002000000}" name="Rural Interstate"/>
    <tableColumn id="3" xr3:uid="{00000000-0010-0000-0100-000003000000}" name="Rural Other"/>
    <tableColumn id="4" xr3:uid="{00000000-0010-0000-0100-000004000000}" name="Rural Minor Art"/>
    <tableColumn id="5" xr3:uid="{00000000-0010-0000-0100-000005000000}" name="Rural Major Collector"/>
    <tableColumn id="6" xr3:uid="{00000000-0010-0000-0100-000006000000}" name="Rural Minor Collector"/>
    <tableColumn id="7" xr3:uid="{00000000-0010-0000-0100-000007000000}" name="Rural Local"/>
    <tableColumn id="8" xr3:uid="{00000000-0010-0000-0100-000008000000}" name="Urban Interstate"/>
    <tableColumn id="9" xr3:uid="{00000000-0010-0000-0100-000009000000}" name="Urban Other F &amp; E"/>
    <tableColumn id="10" xr3:uid="{00000000-0010-0000-0100-00000A000000}" name="Urban Other PA"/>
    <tableColumn id="11" xr3:uid="{00000000-0010-0000-0100-00000B000000}" name="Urban Minor Art"/>
    <tableColumn id="12" xr3:uid="{00000000-0010-0000-0100-00000C000000}" name="Urban Collector"/>
    <tableColumn id="13" xr3:uid="{00000000-0010-0000-0100-00000D000000}" name="Urban Local"/>
  </tableColumns>
  <tableStyleInfo name="Table B-style" showFirstColumn="1" showLastColumn="1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2000000}" name="Table_3" displayName="Table_3" ref="A12:F67">
  <tableColumns count="6">
    <tableColumn id="1" xr3:uid="{00000000-0010-0000-0200-000001000000}" name="County"/>
    <tableColumn id="2" xr3:uid="{00000000-0010-0000-0200-000002000000}" name="Interstate"/>
    <tableColumn id="3" xr3:uid="{00000000-0010-0000-0200-000003000000}" name="US"/>
    <tableColumn id="4" xr3:uid="{00000000-0010-0000-0200-000004000000}" name="WV"/>
    <tableColumn id="5" xr3:uid="{00000000-0010-0000-0200-000005000000}" name="CO"/>
    <tableColumn id="6" xr3:uid="{00000000-0010-0000-0200-000006000000}" name="Other"/>
  </tableColumns>
  <tableStyleInfo name="Table C-style" showFirstColumn="1" showLastColumn="1" showRowStripes="1" showColumnStripes="0"/>
</table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table" Target="../tables/table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4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J225"/>
  <sheetViews>
    <sheetView tabSelected="1" workbookViewId="0">
      <selection activeCell="E8" sqref="E8"/>
    </sheetView>
  </sheetViews>
  <sheetFormatPr defaultColWidth="12.5703125" defaultRowHeight="15.75" customHeight="1"/>
  <cols>
    <col min="1" max="1" width="24.7109375" customWidth="1"/>
    <col min="2" max="2" width="22.42578125" customWidth="1"/>
    <col min="4" max="4" width="13.42578125" customWidth="1"/>
    <col min="7" max="7" width="13.140625" customWidth="1"/>
    <col min="8" max="8" width="14.140625" customWidth="1"/>
  </cols>
  <sheetData>
    <row r="1" spans="1:10">
      <c r="A1" s="47" t="s">
        <v>0</v>
      </c>
      <c r="B1" s="48"/>
      <c r="C1" s="48"/>
      <c r="D1" s="48"/>
      <c r="E1" s="1"/>
    </row>
    <row r="2" spans="1:10">
      <c r="A2" s="2" t="s">
        <v>1</v>
      </c>
      <c r="B2" s="49"/>
      <c r="C2" s="50"/>
      <c r="D2" s="51"/>
      <c r="E2" s="1"/>
    </row>
    <row r="3" spans="1:10">
      <c r="A3" s="2" t="s">
        <v>2</v>
      </c>
      <c r="B3" s="2" t="s">
        <v>3</v>
      </c>
      <c r="C3" s="2" t="s">
        <v>4</v>
      </c>
      <c r="D3" s="2" t="s">
        <v>5</v>
      </c>
      <c r="E3" s="1"/>
    </row>
    <row r="4" spans="1:10" ht="15">
      <c r="A4" s="3" t="s">
        <v>27</v>
      </c>
      <c r="B4" s="3" t="s">
        <v>24</v>
      </c>
      <c r="C4" s="3"/>
      <c r="D4" s="3"/>
      <c r="E4" s="1"/>
    </row>
    <row r="5" spans="1:10" ht="15.75" customHeight="1">
      <c r="A5" s="4"/>
      <c r="B5" s="4"/>
      <c r="C5" s="4"/>
      <c r="D5" s="4"/>
      <c r="E5" s="1"/>
    </row>
    <row r="6" spans="1:10" ht="15.75" customHeight="1">
      <c r="A6" s="5"/>
      <c r="B6" s="5"/>
      <c r="C6" s="4"/>
      <c r="D6" s="4"/>
      <c r="E6" s="1"/>
    </row>
    <row r="7" spans="1:10" ht="15.75" customHeight="1">
      <c r="A7" s="6" t="s">
        <v>8</v>
      </c>
      <c r="B7" s="3" t="s">
        <v>9</v>
      </c>
      <c r="C7" s="5"/>
      <c r="D7" s="4"/>
      <c r="E7" s="4"/>
    </row>
    <row r="8" spans="1:10" ht="15.75" customHeight="1">
      <c r="A8" s="7" t="s">
        <v>10</v>
      </c>
      <c r="B8" s="3">
        <v>2000</v>
      </c>
    </row>
    <row r="9" spans="1:10" ht="15.75" customHeight="1">
      <c r="A9" s="7" t="s">
        <v>11</v>
      </c>
      <c r="B9" s="8">
        <f>B8/2</f>
        <v>1000</v>
      </c>
    </row>
    <row r="10" spans="1:10" ht="15.75" customHeight="1">
      <c r="A10" s="6" t="s">
        <v>12</v>
      </c>
      <c r="B10" s="9">
        <f t="array" ref="B10">INDEX('Table A'!A3:F57,MATCH(A4,'Table A'!A3:A57,0),MATCH(B4,'Table A'!A2:F2,0))</f>
        <v>9.7477063766193908</v>
      </c>
      <c r="C10" s="10" t="s">
        <v>13</v>
      </c>
      <c r="J10" s="11"/>
    </row>
    <row r="11" spans="1:10" ht="15.75" customHeight="1">
      <c r="A11" s="7" t="s">
        <v>14</v>
      </c>
      <c r="B11" s="9">
        <f t="array" ref="B11">INDEX('Table B'!A6:M60,MATCH(A4,'Table B'!A6:A60,0),MATCH(B7,'Table B'!A5:M5,0))</f>
        <v>1.4632906359741806</v>
      </c>
      <c r="C11" s="10" t="s">
        <v>15</v>
      </c>
      <c r="J11" s="11"/>
    </row>
    <row r="12" spans="1:10" ht="15.75" customHeight="1">
      <c r="A12" s="7" t="s">
        <v>16</v>
      </c>
      <c r="B12" s="8">
        <f>((B10/100)*((B11*B9)+B9)/2)*20*365</f>
        <v>876417.33515096095</v>
      </c>
      <c r="C12" s="10"/>
      <c r="J12" s="11"/>
    </row>
    <row r="13" spans="1:10" ht="15.75" customHeight="1">
      <c r="A13" s="7" t="s">
        <v>17</v>
      </c>
      <c r="B13" s="9">
        <f t="array" ref="B13">INDEX('Table C'!A13:F67,MATCH(A4,'Table C'!A13:A67,0),MATCH(B4,'Table C'!A12:F12,0))</f>
        <v>4</v>
      </c>
      <c r="C13" s="10" t="s">
        <v>18</v>
      </c>
      <c r="J13" s="11"/>
    </row>
    <row r="14" spans="1:10" ht="15.75" customHeight="1">
      <c r="A14" s="4"/>
      <c r="B14" s="12"/>
      <c r="J14" s="11"/>
    </row>
    <row r="15" spans="1:10" ht="28.5" customHeight="1">
      <c r="A15" s="75" t="s">
        <v>19</v>
      </c>
      <c r="B15" s="13">
        <f>ROUND(B12*B13,-4)</f>
        <v>3510000</v>
      </c>
      <c r="J15" s="11"/>
    </row>
    <row r="16" spans="1:10" ht="40.5" customHeight="1">
      <c r="A16" s="14" t="s">
        <v>20</v>
      </c>
      <c r="B16" s="15" t="str">
        <f>IF(B15&gt;10000000,"Study Required",IF(B15=0,"INVALID",IF(B15&gt;3000000,"Heavy","Medium")))</f>
        <v>Heavy</v>
      </c>
      <c r="J16" s="11"/>
    </row>
    <row r="17" spans="1:10" ht="15">
      <c r="J17" s="11"/>
    </row>
    <row r="18" spans="1:10" ht="15">
      <c r="J18" s="11"/>
    </row>
    <row r="19" spans="1:10" ht="56.25" customHeight="1">
      <c r="A19" s="52" t="s">
        <v>21</v>
      </c>
      <c r="B19" s="51"/>
      <c r="J19" s="11"/>
    </row>
    <row r="20" spans="1:10" ht="15">
      <c r="J20" s="11"/>
    </row>
    <row r="167" spans="1:2" ht="15.75" customHeight="1">
      <c r="A167" s="76"/>
      <c r="B167" s="76"/>
    </row>
    <row r="168" spans="1:2" ht="15.75" customHeight="1">
      <c r="A168" s="76"/>
      <c r="B168" s="76"/>
    </row>
    <row r="169" spans="1:2" ht="15.75" customHeight="1">
      <c r="A169" s="77" t="s">
        <v>127</v>
      </c>
      <c r="B169" s="76"/>
    </row>
    <row r="170" spans="1:2" ht="15.75" customHeight="1">
      <c r="A170" s="77" t="s">
        <v>27</v>
      </c>
      <c r="B170" s="76"/>
    </row>
    <row r="171" spans="1:2" ht="15.75" customHeight="1">
      <c r="A171" s="78" t="s">
        <v>29</v>
      </c>
      <c r="B171" s="76"/>
    </row>
    <row r="172" spans="1:2" ht="15.75" customHeight="1">
      <c r="A172" s="77" t="s">
        <v>30</v>
      </c>
      <c r="B172" s="76"/>
    </row>
    <row r="173" spans="1:2" ht="15.75" customHeight="1">
      <c r="A173" s="78" t="s">
        <v>31</v>
      </c>
      <c r="B173" s="76"/>
    </row>
    <row r="174" spans="1:2" ht="15.75" customHeight="1">
      <c r="A174" s="77" t="s">
        <v>6</v>
      </c>
      <c r="B174" s="76"/>
    </row>
    <row r="175" spans="1:2" ht="15.75" customHeight="1">
      <c r="A175" s="78" t="s">
        <v>32</v>
      </c>
      <c r="B175" s="76"/>
    </row>
    <row r="176" spans="1:2" ht="15.75" customHeight="1">
      <c r="A176" s="77" t="s">
        <v>33</v>
      </c>
      <c r="B176" s="76"/>
    </row>
    <row r="177" spans="1:2" ht="15.75" customHeight="1">
      <c r="A177" s="78" t="s">
        <v>34</v>
      </c>
      <c r="B177" s="76"/>
    </row>
    <row r="178" spans="1:2" ht="15.75" customHeight="1">
      <c r="A178" s="77" t="s">
        <v>35</v>
      </c>
      <c r="B178" s="76"/>
    </row>
    <row r="179" spans="1:2" ht="15.75" customHeight="1">
      <c r="A179" s="78" t="s">
        <v>36</v>
      </c>
      <c r="B179" s="76"/>
    </row>
    <row r="180" spans="1:2" ht="15.75" customHeight="1">
      <c r="A180" s="77" t="s">
        <v>37</v>
      </c>
      <c r="B180" s="76"/>
    </row>
    <row r="181" spans="1:2" ht="15.75" customHeight="1">
      <c r="A181" s="78" t="s">
        <v>38</v>
      </c>
      <c r="B181" s="76"/>
    </row>
    <row r="182" spans="1:2" ht="15.75" customHeight="1">
      <c r="A182" s="77" t="s">
        <v>39</v>
      </c>
      <c r="B182" s="76"/>
    </row>
    <row r="183" spans="1:2" ht="15.75" customHeight="1">
      <c r="A183" s="78" t="s">
        <v>40</v>
      </c>
      <c r="B183" s="76"/>
    </row>
    <row r="184" spans="1:2" ht="15.75" customHeight="1">
      <c r="A184" s="77" t="s">
        <v>41</v>
      </c>
      <c r="B184" s="76"/>
    </row>
    <row r="185" spans="1:2" ht="15.75" customHeight="1">
      <c r="A185" s="78" t="s">
        <v>42</v>
      </c>
      <c r="B185" s="76"/>
    </row>
    <row r="186" spans="1:2" ht="15.75" customHeight="1">
      <c r="A186" s="77" t="s">
        <v>43</v>
      </c>
      <c r="B186" s="76"/>
    </row>
    <row r="187" spans="1:2" ht="15.75" customHeight="1">
      <c r="A187" s="78" t="s">
        <v>44</v>
      </c>
      <c r="B187" s="76"/>
    </row>
    <row r="188" spans="1:2" ht="15.75" customHeight="1">
      <c r="A188" s="77" t="s">
        <v>45</v>
      </c>
      <c r="B188" s="76"/>
    </row>
    <row r="189" spans="1:2" ht="15.75" customHeight="1">
      <c r="A189" s="78" t="s">
        <v>46</v>
      </c>
      <c r="B189" s="76"/>
    </row>
    <row r="190" spans="1:2" ht="15.75" customHeight="1">
      <c r="A190" s="77" t="s">
        <v>47</v>
      </c>
      <c r="B190" s="76"/>
    </row>
    <row r="191" spans="1:2" ht="15.75" customHeight="1">
      <c r="A191" s="78" t="s">
        <v>48</v>
      </c>
      <c r="B191" s="76"/>
    </row>
    <row r="192" spans="1:2" ht="15.75" customHeight="1">
      <c r="A192" s="77" t="s">
        <v>49</v>
      </c>
      <c r="B192" s="76"/>
    </row>
    <row r="193" spans="1:2" ht="15.75" customHeight="1">
      <c r="A193" s="78" t="s">
        <v>50</v>
      </c>
      <c r="B193" s="76"/>
    </row>
    <row r="194" spans="1:2" ht="15.75" customHeight="1">
      <c r="A194" s="77" t="s">
        <v>51</v>
      </c>
      <c r="B194" s="76"/>
    </row>
    <row r="195" spans="1:2" ht="15.75" customHeight="1">
      <c r="A195" s="78" t="s">
        <v>52</v>
      </c>
      <c r="B195" s="76"/>
    </row>
    <row r="196" spans="1:2" ht="15.75" customHeight="1">
      <c r="A196" s="77" t="s">
        <v>53</v>
      </c>
      <c r="B196" s="76"/>
    </row>
    <row r="197" spans="1:2" ht="15.75" customHeight="1">
      <c r="A197" s="78" t="s">
        <v>54</v>
      </c>
      <c r="B197" s="76"/>
    </row>
    <row r="198" spans="1:2" ht="15.75" customHeight="1">
      <c r="A198" s="77" t="s">
        <v>55</v>
      </c>
      <c r="B198" s="76"/>
    </row>
    <row r="199" spans="1:2" ht="15.75" customHeight="1">
      <c r="A199" s="78" t="s">
        <v>56</v>
      </c>
      <c r="B199" s="76"/>
    </row>
    <row r="200" spans="1:2" ht="15.75" customHeight="1">
      <c r="A200" s="77" t="s">
        <v>57</v>
      </c>
      <c r="B200" s="76"/>
    </row>
    <row r="201" spans="1:2" ht="15.75" customHeight="1">
      <c r="A201" s="78" t="s">
        <v>58</v>
      </c>
      <c r="B201" s="76"/>
    </row>
    <row r="202" spans="1:2" ht="15.75" customHeight="1">
      <c r="A202" s="77" t="s">
        <v>59</v>
      </c>
      <c r="B202" s="76"/>
    </row>
    <row r="203" spans="1:2" ht="15.75" customHeight="1">
      <c r="A203" s="78" t="s">
        <v>60</v>
      </c>
      <c r="B203" s="76"/>
    </row>
    <row r="204" spans="1:2" ht="15.75" customHeight="1">
      <c r="A204" s="77" t="s">
        <v>61</v>
      </c>
      <c r="B204" s="76"/>
    </row>
    <row r="205" spans="1:2" ht="15.75" customHeight="1">
      <c r="A205" s="78" t="s">
        <v>62</v>
      </c>
      <c r="B205" s="76"/>
    </row>
    <row r="206" spans="1:2" ht="15.75" customHeight="1">
      <c r="A206" s="77" t="s">
        <v>63</v>
      </c>
      <c r="B206" s="76"/>
    </row>
    <row r="207" spans="1:2" ht="15.75" customHeight="1">
      <c r="A207" s="78" t="s">
        <v>64</v>
      </c>
      <c r="B207" s="76"/>
    </row>
    <row r="208" spans="1:2" ht="15.75" customHeight="1">
      <c r="A208" s="77" t="s">
        <v>65</v>
      </c>
      <c r="B208" s="76"/>
    </row>
    <row r="209" spans="1:2" ht="15.75" customHeight="1">
      <c r="A209" s="78" t="s">
        <v>66</v>
      </c>
      <c r="B209" s="76"/>
    </row>
    <row r="210" spans="1:2" ht="15.75" customHeight="1">
      <c r="A210" s="77" t="s">
        <v>67</v>
      </c>
      <c r="B210" s="76"/>
    </row>
    <row r="211" spans="1:2" ht="15.75" customHeight="1">
      <c r="A211" s="78" t="s">
        <v>68</v>
      </c>
      <c r="B211" s="76"/>
    </row>
    <row r="212" spans="1:2" ht="15.75" customHeight="1">
      <c r="A212" s="77" t="s">
        <v>69</v>
      </c>
      <c r="B212" s="76"/>
    </row>
    <row r="213" spans="1:2" ht="15.75" customHeight="1">
      <c r="A213" s="78" t="s">
        <v>70</v>
      </c>
      <c r="B213" s="76"/>
    </row>
    <row r="214" spans="1:2" ht="15.75" customHeight="1">
      <c r="A214" s="77" t="s">
        <v>71</v>
      </c>
      <c r="B214" s="76"/>
    </row>
    <row r="215" spans="1:2" ht="15.75" customHeight="1">
      <c r="A215" s="78" t="s">
        <v>72</v>
      </c>
      <c r="B215" s="76"/>
    </row>
    <row r="216" spans="1:2" ht="15.75" customHeight="1">
      <c r="A216" s="77" t="s">
        <v>73</v>
      </c>
      <c r="B216" s="76"/>
    </row>
    <row r="217" spans="1:2" ht="15.75" customHeight="1">
      <c r="A217" s="78" t="s">
        <v>74</v>
      </c>
      <c r="B217" s="76"/>
    </row>
    <row r="218" spans="1:2" ht="15.75" customHeight="1">
      <c r="A218" s="77" t="s">
        <v>75</v>
      </c>
      <c r="B218" s="76"/>
    </row>
    <row r="219" spans="1:2" ht="15.75" customHeight="1">
      <c r="A219" s="78" t="s">
        <v>76</v>
      </c>
      <c r="B219" s="76"/>
    </row>
    <row r="220" spans="1:2" ht="15.75" customHeight="1">
      <c r="A220" s="77" t="s">
        <v>77</v>
      </c>
      <c r="B220" s="76"/>
    </row>
    <row r="221" spans="1:2" ht="15.75" customHeight="1">
      <c r="A221" s="78" t="s">
        <v>78</v>
      </c>
      <c r="B221" s="76"/>
    </row>
    <row r="222" spans="1:2" ht="15.75" customHeight="1">
      <c r="A222" s="77" t="s">
        <v>79</v>
      </c>
      <c r="B222" s="76"/>
    </row>
    <row r="223" spans="1:2" ht="15.75" customHeight="1">
      <c r="A223" s="78" t="s">
        <v>80</v>
      </c>
      <c r="B223" s="76"/>
    </row>
    <row r="224" spans="1:2" ht="15.75" customHeight="1">
      <c r="A224" s="77" t="s">
        <v>81</v>
      </c>
      <c r="B224" s="76"/>
    </row>
    <row r="225" spans="1:2" ht="15.75" customHeight="1">
      <c r="A225" s="76"/>
      <c r="B225" s="76"/>
    </row>
  </sheetData>
  <mergeCells count="3">
    <mergeCell ref="A1:D1"/>
    <mergeCell ref="B2:D2"/>
    <mergeCell ref="A19:B19"/>
  </mergeCells>
  <dataValidations count="3">
    <dataValidation type="list" allowBlank="1" showErrorMessage="1" sqref="B4" xr:uid="{00000000-0002-0000-0000-000000000000}">
      <formula1>"INTERSTATE,WV,US,CO,OTHER"</formula1>
    </dataValidation>
    <dataValidation type="list" allowBlank="1" showErrorMessage="1" sqref="B7" xr:uid="{00000000-0002-0000-0000-000001000000}">
      <formula1>"Rural Interstate,Rural Other,Rural Minor Art,Rural Major Collector,Rural Minor Collector,Rural Local,Urban Interstate,Urban Other F&amp;E,Urban Other PA,Urban Minor Art,Urban Collector,Urban Local"</formula1>
    </dataValidation>
    <dataValidation type="list" allowBlank="1" showErrorMessage="1" sqref="A4" xr:uid="{00000000-0002-0000-0000-000002000000}">
      <formula1>$A$170:$A$224</formula1>
    </dataValidation>
  </dataValidations>
  <pageMargins left="0.7" right="0.7" top="0.75" bottom="0.75" header="0.3" footer="0.3"/>
  <legacyDrawing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 summaryRight="0"/>
  </sheetPr>
  <dimension ref="A1:F57"/>
  <sheetViews>
    <sheetView topLeftCell="A33" workbookViewId="0">
      <selection activeCell="A3" sqref="A3:A57"/>
    </sheetView>
  </sheetViews>
  <sheetFormatPr defaultColWidth="12.5703125" defaultRowHeight="15.75" customHeight="1"/>
  <cols>
    <col min="1" max="1" width="15.42578125" customWidth="1"/>
    <col min="2" max="2" width="11.7109375" customWidth="1"/>
    <col min="3" max="3" width="9.42578125" customWidth="1"/>
    <col min="4" max="4" width="8.5703125" customWidth="1"/>
    <col min="5" max="5" width="8.28515625" customWidth="1"/>
    <col min="6" max="6" width="7.7109375" customWidth="1"/>
  </cols>
  <sheetData>
    <row r="1" spans="1:6">
      <c r="A1" s="53" t="s">
        <v>22</v>
      </c>
      <c r="B1" s="48"/>
      <c r="C1" s="48"/>
      <c r="D1" s="48"/>
      <c r="E1" s="48"/>
      <c r="F1" s="48"/>
    </row>
    <row r="2" spans="1:6">
      <c r="A2" s="16" t="s">
        <v>2</v>
      </c>
      <c r="B2" s="17" t="s">
        <v>23</v>
      </c>
      <c r="C2" s="17" t="s">
        <v>7</v>
      </c>
      <c r="D2" s="17" t="s">
        <v>24</v>
      </c>
      <c r="E2" s="17" t="s">
        <v>25</v>
      </c>
      <c r="F2" s="18" t="s">
        <v>26</v>
      </c>
    </row>
    <row r="3" spans="1:6">
      <c r="A3" s="19" t="s">
        <v>27</v>
      </c>
      <c r="B3" s="20" t="s">
        <v>28</v>
      </c>
      <c r="C3" s="21">
        <v>6.9852176205917678</v>
      </c>
      <c r="D3" s="21">
        <v>9.7477063766193908</v>
      </c>
      <c r="E3" s="21">
        <v>5.7383611347666559</v>
      </c>
      <c r="F3" s="21">
        <v>2.25</v>
      </c>
    </row>
    <row r="4" spans="1:6">
      <c r="A4" s="22" t="s">
        <v>29</v>
      </c>
      <c r="B4" s="23">
        <v>31.047320228835083</v>
      </c>
      <c r="C4" s="23">
        <v>6.092342745668816</v>
      </c>
      <c r="D4" s="23">
        <v>6.3116754094083669</v>
      </c>
      <c r="E4" s="23">
        <v>6.7519773958911511</v>
      </c>
      <c r="F4" s="23">
        <v>4.3975636766334443</v>
      </c>
    </row>
    <row r="5" spans="1:6">
      <c r="A5" s="19" t="s">
        <v>30</v>
      </c>
      <c r="B5" s="20" t="s">
        <v>28</v>
      </c>
      <c r="C5" s="21">
        <v>8.1976576165487884</v>
      </c>
      <c r="D5" s="21">
        <v>7.8913334799501511</v>
      </c>
      <c r="E5" s="21">
        <v>8.9281701765128698</v>
      </c>
      <c r="F5" s="21">
        <v>2.25</v>
      </c>
    </row>
    <row r="6" spans="1:6">
      <c r="A6" s="22" t="s">
        <v>31</v>
      </c>
      <c r="B6" s="23">
        <v>26.446053241114797</v>
      </c>
      <c r="C6" s="23">
        <v>20.22779292079878</v>
      </c>
      <c r="D6" s="23">
        <v>6.2252600351596845</v>
      </c>
      <c r="E6" s="23">
        <v>5.6541861909796625</v>
      </c>
      <c r="F6" s="23">
        <v>2.25</v>
      </c>
    </row>
    <row r="7" spans="1:6">
      <c r="A7" s="19" t="s">
        <v>6</v>
      </c>
      <c r="B7" s="20" t="s">
        <v>28</v>
      </c>
      <c r="C7" s="21">
        <v>14.60496393479866</v>
      </c>
      <c r="D7" s="21">
        <v>8.7719371937579087</v>
      </c>
      <c r="E7" s="21">
        <v>6.0922967422981849</v>
      </c>
      <c r="F7" s="21">
        <v>2.666666666666667</v>
      </c>
    </row>
    <row r="8" spans="1:6">
      <c r="A8" s="22" t="s">
        <v>32</v>
      </c>
      <c r="B8" s="23">
        <v>16.632483987227133</v>
      </c>
      <c r="C8" s="23">
        <v>5.3176264858797184</v>
      </c>
      <c r="D8" s="23">
        <v>5.8246127150597768</v>
      </c>
      <c r="E8" s="23">
        <v>3.7387048822668127</v>
      </c>
      <c r="F8" s="23">
        <v>3.1070061357876493</v>
      </c>
    </row>
    <row r="9" spans="1:6">
      <c r="A9" s="19" t="s">
        <v>33</v>
      </c>
      <c r="B9" s="20" t="s">
        <v>28</v>
      </c>
      <c r="C9" s="21">
        <v>9.1939613637406499</v>
      </c>
      <c r="D9" s="21">
        <v>8.3962260762327805</v>
      </c>
      <c r="E9" s="21">
        <v>6.9990738453939256</v>
      </c>
      <c r="F9" s="21">
        <v>2.25</v>
      </c>
    </row>
    <row r="10" spans="1:6">
      <c r="A10" s="22" t="s">
        <v>34</v>
      </c>
      <c r="B10" s="23">
        <v>26.481656881507664</v>
      </c>
      <c r="C10" s="24" t="s">
        <v>28</v>
      </c>
      <c r="D10" s="23">
        <v>7.1991789180556136</v>
      </c>
      <c r="E10" s="23">
        <v>10.892306565601086</v>
      </c>
      <c r="F10" s="23">
        <v>2.25</v>
      </c>
    </row>
    <row r="11" spans="1:6">
      <c r="A11" s="19" t="s">
        <v>35</v>
      </c>
      <c r="B11" s="20" t="s">
        <v>28</v>
      </c>
      <c r="C11" s="21">
        <v>13.347649101137982</v>
      </c>
      <c r="D11" s="21">
        <v>18.132095091254623</v>
      </c>
      <c r="E11" s="21">
        <v>20.562783889528184</v>
      </c>
      <c r="F11" s="21">
        <v>2.25</v>
      </c>
    </row>
    <row r="12" spans="1:6">
      <c r="A12" s="22" t="s">
        <v>36</v>
      </c>
      <c r="B12" s="23">
        <v>35.519753690190257</v>
      </c>
      <c r="C12" s="23">
        <v>13.072067846045954</v>
      </c>
      <c r="D12" s="23">
        <v>8.4239915591266925</v>
      </c>
      <c r="E12" s="23">
        <v>8.0130190725134831</v>
      </c>
      <c r="F12" s="23">
        <v>3.5999999999999996</v>
      </c>
    </row>
    <row r="13" spans="1:6">
      <c r="A13" s="19" t="s">
        <v>37</v>
      </c>
      <c r="B13" s="21">
        <v>26.446053241114797</v>
      </c>
      <c r="C13" s="21">
        <v>7.104646078163432</v>
      </c>
      <c r="D13" s="21">
        <v>8.3311851349639774</v>
      </c>
      <c r="E13" s="21">
        <v>10.184565916398714</v>
      </c>
      <c r="F13" s="21">
        <v>2.25</v>
      </c>
    </row>
    <row r="14" spans="1:6">
      <c r="A14" s="22" t="s">
        <v>38</v>
      </c>
      <c r="B14" s="24" t="s">
        <v>28</v>
      </c>
      <c r="C14" s="23">
        <v>11.758900480211951</v>
      </c>
      <c r="D14" s="23">
        <v>15.101190841458179</v>
      </c>
      <c r="E14" s="23">
        <v>12.296296296296299</v>
      </c>
      <c r="F14" s="23">
        <v>2.25</v>
      </c>
    </row>
    <row r="15" spans="1:6">
      <c r="A15" s="19" t="s">
        <v>39</v>
      </c>
      <c r="B15" s="21">
        <v>27.909464318101822</v>
      </c>
      <c r="C15" s="21">
        <v>6.8840287886139402</v>
      </c>
      <c r="D15" s="21">
        <v>8.1013158615484802</v>
      </c>
      <c r="E15" s="21">
        <v>7.117842270523127</v>
      </c>
      <c r="F15" s="21">
        <v>2.25</v>
      </c>
    </row>
    <row r="16" spans="1:6">
      <c r="A16" s="22" t="s">
        <v>40</v>
      </c>
      <c r="B16" s="24" t="s">
        <v>28</v>
      </c>
      <c r="C16" s="23">
        <v>9.6417526945290835</v>
      </c>
      <c r="D16" s="23">
        <v>10.864848414468597</v>
      </c>
      <c r="E16" s="23">
        <v>7.5453559410025104</v>
      </c>
      <c r="F16" s="23">
        <v>2.25</v>
      </c>
    </row>
    <row r="17" spans="1:6">
      <c r="A17" s="19" t="s">
        <v>41</v>
      </c>
      <c r="B17" s="20" t="s">
        <v>28</v>
      </c>
      <c r="C17" s="21">
        <v>8.59375</v>
      </c>
      <c r="D17" s="21">
        <v>6.8674496920669483</v>
      </c>
      <c r="E17" s="21">
        <v>4.4568473522833729</v>
      </c>
      <c r="F17" s="21">
        <v>2.4624296774912269</v>
      </c>
    </row>
    <row r="18" spans="1:6">
      <c r="A18" s="22" t="s">
        <v>42</v>
      </c>
      <c r="B18" s="24" t="s">
        <v>28</v>
      </c>
      <c r="C18" s="23">
        <v>11.915873620098971</v>
      </c>
      <c r="D18" s="23">
        <v>19.501184921828305</v>
      </c>
      <c r="E18" s="23">
        <v>10.051829188626666</v>
      </c>
      <c r="F18" s="23">
        <v>2.25</v>
      </c>
    </row>
    <row r="19" spans="1:6">
      <c r="A19" s="19" t="s">
        <v>43</v>
      </c>
      <c r="B19" s="21">
        <v>20.862936853609799</v>
      </c>
      <c r="C19" s="21">
        <v>10.727757530617701</v>
      </c>
      <c r="D19" s="21">
        <v>8.9111894024323242</v>
      </c>
      <c r="E19" s="21">
        <v>9.3726698943994933</v>
      </c>
      <c r="F19" s="21">
        <v>6.0570041359467721</v>
      </c>
    </row>
    <row r="20" spans="1:6">
      <c r="A20" s="22" t="s">
        <v>44</v>
      </c>
      <c r="B20" s="23">
        <v>27.165256160654405</v>
      </c>
      <c r="C20" s="23">
        <v>12.043029784556083</v>
      </c>
      <c r="D20" s="23">
        <v>7.7059485209295344</v>
      </c>
      <c r="E20" s="23">
        <v>5.0455435857808606</v>
      </c>
      <c r="F20" s="23">
        <v>2.25</v>
      </c>
    </row>
    <row r="21" spans="1:6">
      <c r="A21" s="19" t="s">
        <v>45</v>
      </c>
      <c r="B21" s="20" t="s">
        <v>28</v>
      </c>
      <c r="C21" s="21">
        <v>13.860761360360163</v>
      </c>
      <c r="D21" s="21">
        <v>6.3257362390779619</v>
      </c>
      <c r="E21" s="21">
        <v>6.4897481939282571</v>
      </c>
      <c r="F21" s="21">
        <v>3.5999999999999996</v>
      </c>
    </row>
    <row r="22" spans="1:6">
      <c r="A22" s="22" t="s">
        <v>46</v>
      </c>
      <c r="B22" s="23">
        <v>23.520817074778893</v>
      </c>
      <c r="C22" s="23">
        <v>6.5027430933700794</v>
      </c>
      <c r="D22" s="23">
        <v>5.4243614990667872</v>
      </c>
      <c r="E22" s="23">
        <v>5.0483127324356776</v>
      </c>
      <c r="F22" s="23">
        <v>5.391251097803611</v>
      </c>
    </row>
    <row r="23" spans="1:6">
      <c r="A23" s="19" t="s">
        <v>47</v>
      </c>
      <c r="B23" s="21">
        <v>28.183641467823783</v>
      </c>
      <c r="C23" s="21">
        <v>13.251575615592595</v>
      </c>
      <c r="D23" s="21">
        <v>16.458723589631887</v>
      </c>
      <c r="E23" s="21">
        <v>10.178607858144309</v>
      </c>
      <c r="F23" s="21">
        <v>3.5999999999999996</v>
      </c>
    </row>
    <row r="24" spans="1:6">
      <c r="A24" s="22" t="s">
        <v>48</v>
      </c>
      <c r="B24" s="24" t="s">
        <v>28</v>
      </c>
      <c r="C24" s="23">
        <v>10.946996181791821</v>
      </c>
      <c r="D24" s="23">
        <v>5.474004277339735</v>
      </c>
      <c r="E24" s="23">
        <v>6.3981941123866184</v>
      </c>
      <c r="F24" s="23">
        <v>2.25</v>
      </c>
    </row>
    <row r="25" spans="1:6">
      <c r="A25" s="19" t="s">
        <v>49</v>
      </c>
      <c r="B25" s="20" t="s">
        <v>28</v>
      </c>
      <c r="C25" s="21">
        <v>10.298896820246592</v>
      </c>
      <c r="D25" s="21">
        <v>5.0182426237706288</v>
      </c>
      <c r="E25" s="21">
        <v>7.858504465176944</v>
      </c>
      <c r="F25" s="21">
        <v>2.25</v>
      </c>
    </row>
    <row r="26" spans="1:6">
      <c r="A26" s="22" t="s">
        <v>50</v>
      </c>
      <c r="B26" s="24" t="s">
        <v>28</v>
      </c>
      <c r="C26" s="23">
        <v>9.2444494872675573</v>
      </c>
      <c r="D26" s="23">
        <v>12.096305089974983</v>
      </c>
      <c r="E26" s="23">
        <v>6.4839508365994183</v>
      </c>
      <c r="F26" s="23">
        <v>2.25</v>
      </c>
    </row>
    <row r="27" spans="1:6">
      <c r="A27" s="19" t="s">
        <v>51</v>
      </c>
      <c r="B27" s="21">
        <v>18.74399825263551</v>
      </c>
      <c r="C27" s="21">
        <v>6.4548453208012697</v>
      </c>
      <c r="D27" s="21">
        <v>6.0535377626348676</v>
      </c>
      <c r="E27" s="21">
        <v>8.9598860643008553</v>
      </c>
      <c r="F27" s="21">
        <v>3.3275679491704917</v>
      </c>
    </row>
    <row r="28" spans="1:6">
      <c r="A28" s="22" t="s">
        <v>52</v>
      </c>
      <c r="B28" s="24" t="s">
        <v>28</v>
      </c>
      <c r="C28" s="23">
        <v>9.6285883037947126</v>
      </c>
      <c r="D28" s="23">
        <v>15.768755510040517</v>
      </c>
      <c r="E28" s="23">
        <v>10.136202137050716</v>
      </c>
      <c r="F28" s="23">
        <v>3.5999999999999996</v>
      </c>
    </row>
    <row r="29" spans="1:6">
      <c r="A29" s="19" t="s">
        <v>53</v>
      </c>
      <c r="B29" s="20" t="s">
        <v>28</v>
      </c>
      <c r="C29" s="21">
        <v>15.553295983111203</v>
      </c>
      <c r="D29" s="21">
        <v>6.9177686155571863</v>
      </c>
      <c r="E29" s="21">
        <v>5.4053229777486447</v>
      </c>
      <c r="F29" s="21">
        <v>5</v>
      </c>
    </row>
    <row r="30" spans="1:6">
      <c r="A30" s="22" t="s">
        <v>54</v>
      </c>
      <c r="B30" s="23">
        <v>32.843550506663775</v>
      </c>
      <c r="C30" s="23">
        <v>8.9191925409956401</v>
      </c>
      <c r="D30" s="23">
        <v>5.7280265088182407</v>
      </c>
      <c r="E30" s="23">
        <v>5.4633178127586852</v>
      </c>
      <c r="F30" s="23">
        <v>2.4058212541663444</v>
      </c>
    </row>
    <row r="31" spans="1:6">
      <c r="A31" s="19" t="s">
        <v>55</v>
      </c>
      <c r="B31" s="20" t="s">
        <v>28</v>
      </c>
      <c r="C31" s="21">
        <v>10.20640745883753</v>
      </c>
      <c r="D31" s="21">
        <v>7.7051937820282408</v>
      </c>
      <c r="E31" s="21">
        <v>7.7126636147364644</v>
      </c>
      <c r="F31" s="21">
        <v>5</v>
      </c>
    </row>
    <row r="32" spans="1:6">
      <c r="A32" s="22" t="s">
        <v>56</v>
      </c>
      <c r="B32" s="24" t="s">
        <v>28</v>
      </c>
      <c r="C32" s="23">
        <v>8.260382621707393</v>
      </c>
      <c r="D32" s="23">
        <v>10.755042772814798</v>
      </c>
      <c r="E32" s="23">
        <v>10.111029998620314</v>
      </c>
      <c r="F32" s="23">
        <v>2.25</v>
      </c>
    </row>
    <row r="33" spans="1:6">
      <c r="A33" s="19" t="s">
        <v>57</v>
      </c>
      <c r="B33" s="21">
        <v>19.598440816075151</v>
      </c>
      <c r="C33" s="21">
        <v>5.7175076125632955</v>
      </c>
      <c r="D33" s="21">
        <v>8.414831775662627</v>
      </c>
      <c r="E33" s="21">
        <v>5.3570531529424557</v>
      </c>
      <c r="F33" s="21">
        <v>2.2806103705258742</v>
      </c>
    </row>
    <row r="34" spans="1:6">
      <c r="A34" s="22" t="s">
        <v>58</v>
      </c>
      <c r="B34" s="24" t="s">
        <v>28</v>
      </c>
      <c r="C34" s="23">
        <v>9.7222095384578378</v>
      </c>
      <c r="D34" s="23">
        <v>9.5001226082751948</v>
      </c>
      <c r="E34" s="23">
        <v>6.5749684503773524</v>
      </c>
      <c r="F34" s="23">
        <v>2.25</v>
      </c>
    </row>
    <row r="35" spans="1:6">
      <c r="A35" s="19" t="s">
        <v>59</v>
      </c>
      <c r="B35" s="20" t="s">
        <v>28</v>
      </c>
      <c r="C35" s="21">
        <v>20.158936313011299</v>
      </c>
      <c r="D35" s="21">
        <v>6.8467562656705185</v>
      </c>
      <c r="E35" s="21">
        <v>6.5509200386094468</v>
      </c>
      <c r="F35" s="21">
        <v>2.25</v>
      </c>
    </row>
    <row r="36" spans="1:6">
      <c r="A36" s="22" t="s">
        <v>60</v>
      </c>
      <c r="B36" s="24" t="s">
        <v>28</v>
      </c>
      <c r="C36" s="23">
        <v>19.837635572191392</v>
      </c>
      <c r="D36" s="23">
        <v>8.3398439552797026</v>
      </c>
      <c r="E36" s="23">
        <v>5.5587386062967052</v>
      </c>
      <c r="F36" s="23">
        <v>2.25</v>
      </c>
    </row>
    <row r="37" spans="1:6">
      <c r="A37" s="19" t="s">
        <v>61</v>
      </c>
      <c r="B37" s="21">
        <v>26.959262493650439</v>
      </c>
      <c r="C37" s="21">
        <v>6.5924325537675879</v>
      </c>
      <c r="D37" s="21">
        <v>6.750529380155772</v>
      </c>
      <c r="E37" s="21">
        <v>7.5032952926357517</v>
      </c>
      <c r="F37" s="21">
        <v>4.4893094216452116</v>
      </c>
    </row>
    <row r="38" spans="1:6">
      <c r="A38" s="22" t="s">
        <v>62</v>
      </c>
      <c r="B38" s="24" t="s">
        <v>28</v>
      </c>
      <c r="C38" s="23">
        <v>14.635349259942235</v>
      </c>
      <c r="D38" s="23">
        <v>11.546764298436573</v>
      </c>
      <c r="E38" s="23">
        <v>12.494615529945211</v>
      </c>
      <c r="F38" s="23">
        <v>2.25</v>
      </c>
    </row>
    <row r="39" spans="1:6">
      <c r="A39" s="19" t="s">
        <v>63</v>
      </c>
      <c r="B39" s="20" t="s">
        <v>28</v>
      </c>
      <c r="C39" s="20" t="s">
        <v>28</v>
      </c>
      <c r="D39" s="21">
        <v>11.957547064968546</v>
      </c>
      <c r="E39" s="21">
        <v>9.3569133629480614</v>
      </c>
      <c r="F39" s="21">
        <v>2.25</v>
      </c>
    </row>
    <row r="40" spans="1:6">
      <c r="A40" s="22" t="s">
        <v>64</v>
      </c>
      <c r="B40" s="24" t="s">
        <v>28</v>
      </c>
      <c r="C40" s="23">
        <v>11.692523069642718</v>
      </c>
      <c r="D40" s="23">
        <v>13.535812629319066</v>
      </c>
      <c r="E40" s="23">
        <v>5.949694933537085</v>
      </c>
      <c r="F40" s="23">
        <v>2.25</v>
      </c>
    </row>
    <row r="41" spans="1:6">
      <c r="A41" s="19" t="s">
        <v>65</v>
      </c>
      <c r="B41" s="21">
        <v>29.442016818241001</v>
      </c>
      <c r="C41" s="21">
        <v>12.041160415566123</v>
      </c>
      <c r="D41" s="21">
        <v>11.33158958390174</v>
      </c>
      <c r="E41" s="21">
        <v>8.095272505990188</v>
      </c>
      <c r="F41" s="21">
        <v>2.25</v>
      </c>
    </row>
    <row r="42" spans="1:6">
      <c r="A42" s="22" t="s">
        <v>66</v>
      </c>
      <c r="B42" s="23">
        <v>18.87602870005448</v>
      </c>
      <c r="C42" s="23">
        <v>25.605800273041702</v>
      </c>
      <c r="D42" s="23">
        <v>6.928930626959021</v>
      </c>
      <c r="E42" s="23">
        <v>4.7940434328211712</v>
      </c>
      <c r="F42" s="23">
        <v>2.25</v>
      </c>
    </row>
    <row r="43" spans="1:6">
      <c r="A43" s="19" t="s">
        <v>67</v>
      </c>
      <c r="B43" s="21">
        <v>30.895715799231894</v>
      </c>
      <c r="C43" s="21">
        <v>9.3294214808858538</v>
      </c>
      <c r="D43" s="21">
        <v>5.6944808494003656</v>
      </c>
      <c r="E43" s="21">
        <v>7.0452798407472619</v>
      </c>
      <c r="F43" s="21">
        <v>2.09707666850524</v>
      </c>
    </row>
    <row r="44" spans="1:6">
      <c r="A44" s="22" t="s">
        <v>68</v>
      </c>
      <c r="B44" s="24" t="s">
        <v>28</v>
      </c>
      <c r="C44" s="23">
        <v>12.139383787648264</v>
      </c>
      <c r="D44" s="23">
        <v>14.403899545683998</v>
      </c>
      <c r="E44" s="23">
        <v>8.5469490586383223</v>
      </c>
      <c r="F44" s="23">
        <v>2.0931989924433245</v>
      </c>
    </row>
    <row r="45" spans="1:6">
      <c r="A45" s="19" t="s">
        <v>69</v>
      </c>
      <c r="B45" s="20" t="s">
        <v>28</v>
      </c>
      <c r="C45" s="21">
        <v>23.528362393017183</v>
      </c>
      <c r="D45" s="21">
        <v>11.374110094741646</v>
      </c>
      <c r="E45" s="21">
        <v>10.54884456748969</v>
      </c>
      <c r="F45" s="21">
        <v>2.25</v>
      </c>
    </row>
    <row r="46" spans="1:6">
      <c r="A46" s="22" t="s">
        <v>70</v>
      </c>
      <c r="B46" s="23">
        <v>24.104739255987774</v>
      </c>
      <c r="C46" s="23">
        <v>8.7577721581665102</v>
      </c>
      <c r="D46" s="23">
        <v>7.954692856481052</v>
      </c>
      <c r="E46" s="23">
        <v>7.2142165350864333</v>
      </c>
      <c r="F46" s="23">
        <v>2.25</v>
      </c>
    </row>
    <row r="47" spans="1:6">
      <c r="A47" s="19" t="s">
        <v>71</v>
      </c>
      <c r="B47" s="21">
        <v>28.285714285714281</v>
      </c>
      <c r="C47" s="20" t="s">
        <v>28</v>
      </c>
      <c r="D47" s="21">
        <v>7.7580559571784562</v>
      </c>
      <c r="E47" s="21">
        <v>6.875855364373427</v>
      </c>
      <c r="F47" s="21">
        <v>2.25</v>
      </c>
    </row>
    <row r="48" spans="1:6">
      <c r="A48" s="22" t="s">
        <v>72</v>
      </c>
      <c r="B48" s="24" t="s">
        <v>28</v>
      </c>
      <c r="C48" s="23">
        <v>10.157250569949946</v>
      </c>
      <c r="D48" s="23">
        <v>6.6642960269504306</v>
      </c>
      <c r="E48" s="23">
        <v>7.206493117366092</v>
      </c>
      <c r="F48" s="23">
        <v>5.3333333333333339</v>
      </c>
    </row>
    <row r="49" spans="1:6">
      <c r="A49" s="19" t="s">
        <v>73</v>
      </c>
      <c r="B49" s="20" t="s">
        <v>28</v>
      </c>
      <c r="C49" s="21">
        <v>15.892087126960039</v>
      </c>
      <c r="D49" s="21">
        <v>8.2906404987202773</v>
      </c>
      <c r="E49" s="21">
        <v>5.7269469270004603</v>
      </c>
      <c r="F49" s="21">
        <v>2.25</v>
      </c>
    </row>
    <row r="50" spans="1:6">
      <c r="A50" s="22" t="s">
        <v>74</v>
      </c>
      <c r="B50" s="24" t="s">
        <v>28</v>
      </c>
      <c r="C50" s="24" t="s">
        <v>28</v>
      </c>
      <c r="D50" s="23">
        <v>15.243116500301468</v>
      </c>
      <c r="E50" s="23">
        <v>12.1630977664335</v>
      </c>
      <c r="F50" s="23">
        <v>2.25</v>
      </c>
    </row>
    <row r="51" spans="1:6">
      <c r="A51" s="19" t="s">
        <v>75</v>
      </c>
      <c r="B51" s="20" t="s">
        <v>28</v>
      </c>
      <c r="C51" s="21">
        <v>16.046489581646171</v>
      </c>
      <c r="D51" s="21">
        <v>8.4844073960776321</v>
      </c>
      <c r="E51" s="21">
        <v>7.4771413324951794</v>
      </c>
      <c r="F51" s="21">
        <v>3.1019578026991068</v>
      </c>
    </row>
    <row r="52" spans="1:6">
      <c r="A52" s="22" t="s">
        <v>76</v>
      </c>
      <c r="B52" s="23">
        <v>23.715704387990762</v>
      </c>
      <c r="C52" s="23">
        <v>11.528114663726564</v>
      </c>
      <c r="D52" s="23">
        <v>6.2870729587004179</v>
      </c>
      <c r="E52" s="23">
        <v>4.6022517162471379</v>
      </c>
      <c r="F52" s="23">
        <v>4.1710526315789478</v>
      </c>
    </row>
    <row r="53" spans="1:6">
      <c r="A53" s="19" t="s">
        <v>77</v>
      </c>
      <c r="B53" s="20" t="s">
        <v>28</v>
      </c>
      <c r="C53" s="20" t="s">
        <v>28</v>
      </c>
      <c r="D53" s="21">
        <v>12.095697193486499</v>
      </c>
      <c r="E53" s="21">
        <v>10.552850072728951</v>
      </c>
      <c r="F53" s="21">
        <v>2.25</v>
      </c>
    </row>
    <row r="54" spans="1:6">
      <c r="A54" s="22" t="s">
        <v>78</v>
      </c>
      <c r="B54" s="24" t="s">
        <v>28</v>
      </c>
      <c r="C54" s="23">
        <v>12.420102995429422</v>
      </c>
      <c r="D54" s="23">
        <v>15.519792970522388</v>
      </c>
      <c r="E54" s="23">
        <v>18.227126992240141</v>
      </c>
      <c r="F54" s="23">
        <v>3.4591734591734591</v>
      </c>
    </row>
    <row r="55" spans="1:6">
      <c r="A55" s="19" t="s">
        <v>79</v>
      </c>
      <c r="B55" s="20" t="s">
        <v>28</v>
      </c>
      <c r="C55" s="20" t="s">
        <v>28</v>
      </c>
      <c r="D55" s="21">
        <v>6.0204323470267163</v>
      </c>
      <c r="E55" s="21">
        <v>4.326724637681159</v>
      </c>
      <c r="F55" s="21">
        <v>2.25</v>
      </c>
    </row>
    <row r="56" spans="1:6">
      <c r="A56" s="22" t="s">
        <v>80</v>
      </c>
      <c r="B56" s="23">
        <v>23.173745259060855</v>
      </c>
      <c r="C56" s="23">
        <v>12.608351181753278</v>
      </c>
      <c r="D56" s="23">
        <v>6.3807525115657304</v>
      </c>
      <c r="E56" s="23">
        <v>5.2477897361101205</v>
      </c>
      <c r="F56" s="23">
        <v>3.8262660876844206</v>
      </c>
    </row>
    <row r="57" spans="1:6">
      <c r="A57" s="19" t="s">
        <v>81</v>
      </c>
      <c r="B57" s="20" t="s">
        <v>28</v>
      </c>
      <c r="C57" s="21">
        <v>8.5294162244124347</v>
      </c>
      <c r="D57" s="21">
        <v>8.65946266404376</v>
      </c>
      <c r="E57" s="21">
        <v>8.1425280853471271</v>
      </c>
      <c r="F57" s="21">
        <v>2.25</v>
      </c>
    </row>
  </sheetData>
  <mergeCells count="1">
    <mergeCell ref="A1:F1"/>
  </mergeCells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summaryBelow="0" summaryRight="0"/>
  </sheetPr>
  <dimension ref="A1:M61"/>
  <sheetViews>
    <sheetView workbookViewId="0">
      <selection activeCell="E4" sqref="E4"/>
    </sheetView>
  </sheetViews>
  <sheetFormatPr defaultColWidth="12.5703125" defaultRowHeight="15.75" customHeight="1"/>
  <cols>
    <col min="1" max="1" width="15.42578125" customWidth="1"/>
  </cols>
  <sheetData>
    <row r="1" spans="1:13" ht="15.75" customHeight="1">
      <c r="A1" s="25" t="s">
        <v>82</v>
      </c>
      <c r="B1" s="26"/>
      <c r="C1" s="27" t="s">
        <v>83</v>
      </c>
      <c r="D1" s="26"/>
      <c r="E1" s="26"/>
      <c r="F1" s="26"/>
      <c r="G1" s="28"/>
      <c r="H1" s="26"/>
      <c r="I1" s="27" t="s">
        <v>84</v>
      </c>
      <c r="J1" s="26"/>
      <c r="K1" s="26"/>
      <c r="L1" s="26"/>
      <c r="M1" s="26"/>
    </row>
    <row r="2" spans="1:13">
      <c r="A2" s="26"/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9"/>
    </row>
    <row r="3" spans="1:13" ht="15.75" customHeight="1">
      <c r="A3" s="30"/>
      <c r="B3" s="54" t="s">
        <v>85</v>
      </c>
      <c r="C3" s="55"/>
      <c r="D3" s="55"/>
      <c r="E3" s="30"/>
      <c r="F3" s="30"/>
      <c r="G3" s="30"/>
      <c r="H3" s="54" t="s">
        <v>86</v>
      </c>
      <c r="I3" s="55"/>
      <c r="J3" s="30"/>
      <c r="K3" s="30"/>
      <c r="L3" s="30"/>
      <c r="M3" s="30"/>
    </row>
    <row r="4" spans="1:13">
      <c r="A4" s="26"/>
      <c r="B4" s="31" t="s">
        <v>87</v>
      </c>
      <c r="C4" s="31" t="s">
        <v>88</v>
      </c>
      <c r="D4" s="31" t="s">
        <v>89</v>
      </c>
      <c r="E4" s="31" t="s">
        <v>90</v>
      </c>
      <c r="F4" s="31" t="s">
        <v>91</v>
      </c>
      <c r="G4" s="32" t="s">
        <v>92</v>
      </c>
      <c r="H4" s="31">
        <v>11</v>
      </c>
      <c r="I4" s="31" t="s">
        <v>93</v>
      </c>
      <c r="J4" s="31" t="s">
        <v>94</v>
      </c>
      <c r="K4" s="31">
        <v>16</v>
      </c>
      <c r="L4" s="31">
        <v>17</v>
      </c>
      <c r="M4" s="31">
        <v>19</v>
      </c>
    </row>
    <row r="5" spans="1:13">
      <c r="A5" s="33" t="s">
        <v>2</v>
      </c>
      <c r="B5" s="33" t="s">
        <v>9</v>
      </c>
      <c r="C5" s="33" t="s">
        <v>95</v>
      </c>
      <c r="D5" s="33" t="s">
        <v>96</v>
      </c>
      <c r="E5" s="33" t="s">
        <v>97</v>
      </c>
      <c r="F5" s="33" t="s">
        <v>98</v>
      </c>
      <c r="G5" s="33" t="s">
        <v>99</v>
      </c>
      <c r="H5" s="33" t="s">
        <v>100</v>
      </c>
      <c r="I5" s="33" t="s">
        <v>101</v>
      </c>
      <c r="J5" s="33" t="s">
        <v>102</v>
      </c>
      <c r="K5" s="33" t="s">
        <v>103</v>
      </c>
      <c r="L5" s="33" t="s">
        <v>104</v>
      </c>
      <c r="M5" s="33" t="s">
        <v>105</v>
      </c>
    </row>
    <row r="6" spans="1:13" ht="15.75" customHeight="1">
      <c r="A6" s="34" t="s">
        <v>27</v>
      </c>
      <c r="B6" s="35">
        <v>1.4632906359741806</v>
      </c>
      <c r="C6" s="35">
        <v>1.220190039947967</v>
      </c>
      <c r="D6" s="35">
        <v>1.4632906359741806</v>
      </c>
      <c r="E6" s="35">
        <v>1.220190039947967</v>
      </c>
      <c r="F6" s="35">
        <v>1.4632906359741806</v>
      </c>
      <c r="G6" s="35">
        <v>1.220190039947967</v>
      </c>
      <c r="H6" s="35">
        <v>1.4632906359741806</v>
      </c>
      <c r="I6" s="35">
        <v>1.4632906359741806</v>
      </c>
      <c r="J6" s="35">
        <v>1.4632906359741806</v>
      </c>
      <c r="K6" s="35">
        <v>1.4632906359741806</v>
      </c>
      <c r="L6" s="35">
        <v>1.4632906359741806</v>
      </c>
      <c r="M6" s="35">
        <v>1.4632906359741806</v>
      </c>
    </row>
    <row r="7" spans="1:13" ht="15.75" customHeight="1">
      <c r="A7" s="34" t="s">
        <v>29</v>
      </c>
      <c r="B7" s="35">
        <v>1.2398472426426175</v>
      </c>
      <c r="C7" s="35">
        <v>1.2398472426426175</v>
      </c>
      <c r="D7" s="35">
        <v>1.2398472426426175</v>
      </c>
      <c r="E7" s="35">
        <v>1.2398472426426175</v>
      </c>
      <c r="F7" s="35">
        <v>1.2398472426426175</v>
      </c>
      <c r="G7" s="35">
        <v>1.220190039947967</v>
      </c>
      <c r="H7" s="35">
        <v>1.3542192653098961</v>
      </c>
      <c r="I7" s="35">
        <v>1.2398472426426175</v>
      </c>
      <c r="J7" s="35">
        <v>1.2599237747056371</v>
      </c>
      <c r="K7" s="35">
        <v>1.220190039947967</v>
      </c>
      <c r="L7" s="35">
        <v>1.5355997258529848</v>
      </c>
      <c r="M7" s="35">
        <v>1.3034190840033757</v>
      </c>
    </row>
    <row r="8" spans="1:13" ht="15.75" customHeight="1">
      <c r="A8" s="34" t="s">
        <v>30</v>
      </c>
      <c r="B8" s="35">
        <v>1.2795911013051458</v>
      </c>
      <c r="C8" s="35">
        <v>1.2757399008921506</v>
      </c>
      <c r="D8" s="35">
        <v>1.2795911013051458</v>
      </c>
      <c r="E8" s="35">
        <v>1.2795911013051458</v>
      </c>
      <c r="F8" s="35">
        <v>1.2795911013051458</v>
      </c>
      <c r="G8" s="35">
        <v>1.2697596926487886</v>
      </c>
      <c r="H8" s="35">
        <v>1.2795911013051458</v>
      </c>
      <c r="I8" s="35">
        <v>1.2795911013051458</v>
      </c>
      <c r="J8" s="35">
        <v>1.2795911013051458</v>
      </c>
      <c r="K8" s="35">
        <v>1.2795911013051458</v>
      </c>
      <c r="L8" s="35">
        <v>1.2795911013051458</v>
      </c>
      <c r="M8" s="35">
        <v>1.2795911013051458</v>
      </c>
    </row>
    <row r="9" spans="1:13" ht="15.75" customHeight="1">
      <c r="A9" s="34" t="s">
        <v>31</v>
      </c>
      <c r="B9" s="35">
        <v>1.3303522525025855</v>
      </c>
      <c r="C9" s="35">
        <v>1.3410926906618819</v>
      </c>
      <c r="D9" s="35">
        <v>1.3246115940605385</v>
      </c>
      <c r="E9" s="35">
        <v>1.220190039947967</v>
      </c>
      <c r="F9" s="35">
        <v>1.220190039947967</v>
      </c>
      <c r="G9" s="35">
        <v>1.220190039947967</v>
      </c>
      <c r="H9" s="35">
        <v>1.3246115940605385</v>
      </c>
      <c r="I9" s="35">
        <v>1.3246115940605385</v>
      </c>
      <c r="J9" s="35">
        <v>1.3246115940605385</v>
      </c>
      <c r="K9" s="35">
        <v>1.3246115940605385</v>
      </c>
      <c r="L9" s="35">
        <v>1.3246115940605385</v>
      </c>
      <c r="M9" s="35">
        <v>1.3246115940605385</v>
      </c>
    </row>
    <row r="10" spans="1:13" ht="15.75" customHeight="1">
      <c r="A10" s="34" t="s">
        <v>6</v>
      </c>
      <c r="B10" s="35">
        <v>1.220190039947967</v>
      </c>
      <c r="C10" s="35">
        <v>1.220190039947967</v>
      </c>
      <c r="D10" s="35">
        <v>1.220190039947967</v>
      </c>
      <c r="E10" s="35">
        <v>1.220190039947967</v>
      </c>
      <c r="F10" s="35">
        <v>1.220190039947967</v>
      </c>
      <c r="G10" s="35">
        <v>1.220190039947967</v>
      </c>
      <c r="H10" s="35">
        <v>1.220190039947967</v>
      </c>
      <c r="I10" s="35">
        <v>1.3307343314143527</v>
      </c>
      <c r="J10" s="35">
        <v>1.220190039947967</v>
      </c>
      <c r="K10" s="35">
        <v>1.220190039947967</v>
      </c>
      <c r="L10" s="35">
        <v>1.220190039947967</v>
      </c>
      <c r="M10" s="35">
        <v>1.220190039947967</v>
      </c>
    </row>
    <row r="11" spans="1:13" ht="15.75" customHeight="1">
      <c r="A11" s="34" t="s">
        <v>32</v>
      </c>
      <c r="B11" s="35">
        <v>1.4656884549368445</v>
      </c>
      <c r="C11" s="35">
        <v>1.220190039947967</v>
      </c>
      <c r="D11" s="35">
        <v>1.220190039947967</v>
      </c>
      <c r="E11" s="35">
        <v>1.220190039947967</v>
      </c>
      <c r="F11" s="35">
        <v>1.220190039947967</v>
      </c>
      <c r="G11" s="35">
        <v>1.220190039947967</v>
      </c>
      <c r="H11" s="35">
        <v>1.2497406111086069</v>
      </c>
      <c r="I11" s="35">
        <v>1.220190039947967</v>
      </c>
      <c r="J11" s="35">
        <v>1.220190039947967</v>
      </c>
      <c r="K11" s="35">
        <v>1.220190039947967</v>
      </c>
      <c r="L11" s="35">
        <v>1.220190039947967</v>
      </c>
      <c r="M11" s="35">
        <v>1.220190039947967</v>
      </c>
    </row>
    <row r="12" spans="1:13" ht="15.75" customHeight="1">
      <c r="A12" s="34" t="s">
        <v>33</v>
      </c>
      <c r="B12" s="35">
        <v>1.220190039947967</v>
      </c>
      <c r="C12" s="35">
        <v>1.220190039947967</v>
      </c>
      <c r="D12" s="35">
        <v>1.220190039947967</v>
      </c>
      <c r="E12" s="35">
        <v>1.220190039947967</v>
      </c>
      <c r="F12" s="35">
        <v>1.220190039947967</v>
      </c>
      <c r="G12" s="35">
        <v>1.2342083607373413</v>
      </c>
      <c r="H12" s="35">
        <v>1.220190039947967</v>
      </c>
      <c r="I12" s="35">
        <v>1.220190039947967</v>
      </c>
      <c r="J12" s="35">
        <v>1.220190039947967</v>
      </c>
      <c r="K12" s="35">
        <v>1.220190039947967</v>
      </c>
      <c r="L12" s="35">
        <v>1.220190039947967</v>
      </c>
      <c r="M12" s="35">
        <v>1.220190039947967</v>
      </c>
    </row>
    <row r="13" spans="1:13" ht="15.75" customHeight="1">
      <c r="A13" s="34" t="s">
        <v>34</v>
      </c>
      <c r="B13" s="35">
        <v>1.2904698092311053</v>
      </c>
      <c r="C13" s="35">
        <v>1.2610976969557797</v>
      </c>
      <c r="D13" s="35">
        <v>1.2610976969557797</v>
      </c>
      <c r="E13" s="35">
        <v>1.2610976969557797</v>
      </c>
      <c r="F13" s="35">
        <v>1.2610976969557797</v>
      </c>
      <c r="G13" s="35">
        <v>1.220190039947967</v>
      </c>
      <c r="H13" s="35">
        <v>1.2610976969557797</v>
      </c>
      <c r="I13" s="35">
        <v>1.2610976969557797</v>
      </c>
      <c r="J13" s="35">
        <v>1.2610976969557797</v>
      </c>
      <c r="K13" s="35">
        <v>1.2610976969557797</v>
      </c>
      <c r="L13" s="35">
        <v>1.2610976969557797</v>
      </c>
      <c r="M13" s="35">
        <v>1.2610976969557797</v>
      </c>
    </row>
    <row r="14" spans="1:13" ht="15.75" customHeight="1">
      <c r="A14" s="34" t="s">
        <v>35</v>
      </c>
      <c r="B14" s="35">
        <v>1.4585841386308394</v>
      </c>
      <c r="C14" s="35">
        <v>1.456508216617644</v>
      </c>
      <c r="D14" s="35">
        <v>1.4585841386308394</v>
      </c>
      <c r="E14" s="35">
        <v>1.4609415072060492</v>
      </c>
      <c r="F14" s="35">
        <v>1.5105332404118541</v>
      </c>
      <c r="G14" s="35">
        <v>1.5092334793856061</v>
      </c>
      <c r="H14" s="35">
        <v>1.4585841386308394</v>
      </c>
      <c r="I14" s="35">
        <v>1.4585841386308394</v>
      </c>
      <c r="J14" s="35">
        <v>1.4585841386308394</v>
      </c>
      <c r="K14" s="35">
        <v>1.4585841386308394</v>
      </c>
      <c r="L14" s="35">
        <v>1.4585841386308394</v>
      </c>
      <c r="M14" s="35">
        <v>1.4585841386308394</v>
      </c>
    </row>
    <row r="15" spans="1:13" ht="15.75" customHeight="1">
      <c r="A15" s="34" t="s">
        <v>36</v>
      </c>
      <c r="B15" s="35">
        <v>1.3392187148757722</v>
      </c>
      <c r="C15" s="35">
        <v>1.2785746066027297</v>
      </c>
      <c r="D15" s="35">
        <v>1.220190039947967</v>
      </c>
      <c r="E15" s="35">
        <v>1.220190039947967</v>
      </c>
      <c r="F15" s="35">
        <v>1.220190039947967</v>
      </c>
      <c r="G15" s="35">
        <v>1.220190039947967</v>
      </c>
      <c r="H15" s="35">
        <v>1.3999098027668027</v>
      </c>
      <c r="I15" s="35">
        <v>1.3999098027668027</v>
      </c>
      <c r="J15" s="35">
        <v>1.2894364313510975</v>
      </c>
      <c r="K15" s="35">
        <v>1.220190039947967</v>
      </c>
      <c r="L15" s="35">
        <v>1.5966295478629038</v>
      </c>
      <c r="M15" s="35">
        <v>1.220190039947967</v>
      </c>
    </row>
    <row r="16" spans="1:13" ht="15.75" customHeight="1">
      <c r="A16" s="34" t="s">
        <v>37</v>
      </c>
      <c r="B16" s="35">
        <v>1.3785511684312166</v>
      </c>
      <c r="C16" s="35">
        <v>1.3427330596659035</v>
      </c>
      <c r="D16" s="35">
        <v>1.3427330596659035</v>
      </c>
      <c r="E16" s="35">
        <v>1.220190039947967</v>
      </c>
      <c r="F16" s="35">
        <v>1.220190039947967</v>
      </c>
      <c r="G16" s="35">
        <v>1.220190039947967</v>
      </c>
      <c r="H16" s="35">
        <v>1.3427330596659035</v>
      </c>
      <c r="I16" s="35">
        <v>1.3427330596659035</v>
      </c>
      <c r="J16" s="35">
        <v>1.3427330596659035</v>
      </c>
      <c r="K16" s="35">
        <v>1.3427330596659035</v>
      </c>
      <c r="L16" s="35">
        <v>1.3427330596659035</v>
      </c>
      <c r="M16" s="35">
        <v>1.3427330596659035</v>
      </c>
    </row>
    <row r="17" spans="1:13">
      <c r="A17" s="34" t="s">
        <v>38</v>
      </c>
      <c r="B17" s="35">
        <v>1.220190039947967</v>
      </c>
      <c r="C17" s="35">
        <v>1.220190039947967</v>
      </c>
      <c r="D17" s="35">
        <v>1.220190039947967</v>
      </c>
      <c r="E17" s="35">
        <v>1.220190039947967</v>
      </c>
      <c r="F17" s="35">
        <v>1.220190039947967</v>
      </c>
      <c r="G17" s="35">
        <v>1.3174885876003695</v>
      </c>
      <c r="H17" s="35">
        <v>1.220190039947967</v>
      </c>
      <c r="I17" s="35">
        <v>1.220190039947967</v>
      </c>
      <c r="J17" s="35">
        <v>1.220190039947967</v>
      </c>
      <c r="K17" s="35">
        <v>1.220190039947967</v>
      </c>
      <c r="L17" s="35">
        <v>1.220190039947967</v>
      </c>
      <c r="M17" s="35">
        <v>1.220190039947967</v>
      </c>
    </row>
    <row r="18" spans="1:13">
      <c r="A18" s="34" t="s">
        <v>39</v>
      </c>
      <c r="B18" s="35">
        <v>1.3200979116950238</v>
      </c>
      <c r="C18" s="35">
        <v>1.220190039947967</v>
      </c>
      <c r="D18" s="35">
        <v>1.220190039947967</v>
      </c>
      <c r="E18" s="35">
        <v>1.220190039947967</v>
      </c>
      <c r="F18" s="35">
        <v>1.2716249779047708</v>
      </c>
      <c r="G18" s="35">
        <v>1.220190039947967</v>
      </c>
      <c r="H18" s="35">
        <v>1.220190039947967</v>
      </c>
      <c r="I18" s="35">
        <v>1.4899789879633083</v>
      </c>
      <c r="J18" s="35">
        <v>1.4899789879633083</v>
      </c>
      <c r="K18" s="35">
        <v>1.4899789879633083</v>
      </c>
      <c r="L18" s="35">
        <v>1.220190039947967</v>
      </c>
      <c r="M18" s="35">
        <v>1.220190039947967</v>
      </c>
    </row>
    <row r="19" spans="1:13">
      <c r="A19" s="34" t="s">
        <v>40</v>
      </c>
      <c r="B19" s="35">
        <v>1.2308857617480151</v>
      </c>
      <c r="C19" s="35">
        <v>1.2308857617480151</v>
      </c>
      <c r="D19" s="35">
        <v>1.221831044147472</v>
      </c>
      <c r="E19" s="35">
        <v>1.2951516844574371</v>
      </c>
      <c r="F19" s="35">
        <v>1.220190039947967</v>
      </c>
      <c r="G19" s="35">
        <v>1.2476555545965506</v>
      </c>
      <c r="H19" s="35">
        <v>1.2308857617480151</v>
      </c>
      <c r="I19" s="35">
        <v>1.2308857617480151</v>
      </c>
      <c r="J19" s="35">
        <v>1.2308857617480151</v>
      </c>
      <c r="K19" s="35">
        <v>1.2308857617480151</v>
      </c>
      <c r="L19" s="35">
        <v>1.2308857617480151</v>
      </c>
      <c r="M19" s="35">
        <v>1.2308857617480151</v>
      </c>
    </row>
    <row r="20" spans="1:13">
      <c r="A20" s="34" t="s">
        <v>41</v>
      </c>
      <c r="B20" s="35">
        <v>1.220190039947967</v>
      </c>
      <c r="C20" s="35">
        <v>1.220190039947967</v>
      </c>
      <c r="D20" s="35">
        <v>1.220190039947967</v>
      </c>
      <c r="E20" s="35">
        <v>1.220190039947967</v>
      </c>
      <c r="F20" s="35">
        <v>1.220190039947967</v>
      </c>
      <c r="G20" s="35">
        <v>1.220190039947967</v>
      </c>
      <c r="H20" s="35">
        <v>1.220190039947967</v>
      </c>
      <c r="I20" s="35">
        <v>1.3290363263321661</v>
      </c>
      <c r="J20" s="35">
        <v>1.220190039947967</v>
      </c>
      <c r="K20" s="35">
        <v>1.220190039947967</v>
      </c>
      <c r="L20" s="35">
        <v>1.220190039947967</v>
      </c>
      <c r="M20" s="35">
        <v>1.220190039947967</v>
      </c>
    </row>
    <row r="21" spans="1:13">
      <c r="A21" s="34" t="s">
        <v>42</v>
      </c>
      <c r="B21" s="35">
        <v>1.4873173842918894</v>
      </c>
      <c r="C21" s="35">
        <v>1.4586841696066295</v>
      </c>
      <c r="D21" s="35">
        <v>1.4334284985582613</v>
      </c>
      <c r="E21" s="35">
        <v>1.2938850985163608</v>
      </c>
      <c r="F21" s="35">
        <v>1.2807765714734476</v>
      </c>
      <c r="G21" s="35">
        <v>1.3722786526276705</v>
      </c>
      <c r="H21" s="35">
        <v>1.4873173842918894</v>
      </c>
      <c r="I21" s="35">
        <v>1.4873173842918894</v>
      </c>
      <c r="J21" s="35">
        <v>1.4873173842918894</v>
      </c>
      <c r="K21" s="35">
        <v>1.4873173842918894</v>
      </c>
      <c r="L21" s="35">
        <v>1.4873173842918894</v>
      </c>
      <c r="M21" s="35">
        <v>1.4873173842918894</v>
      </c>
    </row>
    <row r="22" spans="1:13">
      <c r="A22" s="34" t="s">
        <v>43</v>
      </c>
      <c r="B22" s="35">
        <v>1.3685400116131354</v>
      </c>
      <c r="C22" s="35">
        <v>1.4406479431160872</v>
      </c>
      <c r="D22" s="35">
        <v>1.220190039947967</v>
      </c>
      <c r="E22" s="35">
        <v>1.2552022424622189</v>
      </c>
      <c r="F22" s="35">
        <v>1.2552022424622189</v>
      </c>
      <c r="G22" s="35">
        <v>1.2382998042797406</v>
      </c>
      <c r="H22" s="35">
        <v>1.341265237871385</v>
      </c>
      <c r="I22" s="35">
        <v>1.3929990953991083</v>
      </c>
      <c r="J22" s="35">
        <v>1.3720862921423722</v>
      </c>
      <c r="K22" s="35">
        <v>1.220190039947967</v>
      </c>
      <c r="L22" s="35">
        <v>1.220190039947967</v>
      </c>
      <c r="M22" s="35">
        <v>1.9897888634658427</v>
      </c>
    </row>
    <row r="23" spans="1:13">
      <c r="A23" s="34" t="s">
        <v>44</v>
      </c>
      <c r="B23" s="35">
        <v>1.3378568668449071</v>
      </c>
      <c r="C23" s="35">
        <v>1.220190039947967</v>
      </c>
      <c r="D23" s="35">
        <v>1.2607955418103685</v>
      </c>
      <c r="E23" s="35">
        <v>1.220190039947967</v>
      </c>
      <c r="F23" s="35">
        <v>1.2229161001381288</v>
      </c>
      <c r="G23" s="35">
        <v>1.2456022944494347</v>
      </c>
      <c r="H23" s="35">
        <v>1.2842670481089697</v>
      </c>
      <c r="I23" s="35">
        <v>1.2842670481089697</v>
      </c>
      <c r="J23" s="35">
        <v>1.2842670481089697</v>
      </c>
      <c r="K23" s="35">
        <v>1.2842670481089697</v>
      </c>
      <c r="L23" s="35">
        <v>1.2842670481089697</v>
      </c>
      <c r="M23" s="35">
        <v>1.2842670481089697</v>
      </c>
    </row>
    <row r="24" spans="1:13">
      <c r="A24" s="34" t="s">
        <v>45</v>
      </c>
      <c r="B24" s="35">
        <v>1.5507927213329185</v>
      </c>
      <c r="C24" s="35">
        <v>1.3640473823308474</v>
      </c>
      <c r="D24" s="35">
        <v>1.220190039947967</v>
      </c>
      <c r="E24" s="35">
        <v>1.220190039947967</v>
      </c>
      <c r="F24" s="35">
        <v>1.3585635888010212</v>
      </c>
      <c r="G24" s="35">
        <v>1.220190039947967</v>
      </c>
      <c r="H24" s="35">
        <v>1.5507927213329185</v>
      </c>
      <c r="I24" s="35">
        <v>1.5507927213329185</v>
      </c>
      <c r="J24" s="35">
        <v>1.220190039947967</v>
      </c>
      <c r="K24" s="35">
        <v>1.220190039947967</v>
      </c>
      <c r="L24" s="35">
        <v>1.220190039947967</v>
      </c>
      <c r="M24" s="35">
        <v>1.5507927213329185</v>
      </c>
    </row>
    <row r="25" spans="1:13">
      <c r="A25" s="34" t="s">
        <v>46</v>
      </c>
      <c r="B25" s="35">
        <v>1.2740473450969529</v>
      </c>
      <c r="C25" s="35">
        <v>1.220190039947967</v>
      </c>
      <c r="D25" s="35">
        <v>1.220190039947967</v>
      </c>
      <c r="E25" s="35">
        <v>1.220190039947967</v>
      </c>
      <c r="F25" s="35">
        <v>1.220190039947967</v>
      </c>
      <c r="G25" s="35">
        <v>1.220190039947967</v>
      </c>
      <c r="H25" s="35">
        <v>1.220190039947967</v>
      </c>
      <c r="I25" s="35">
        <v>1.220190039947967</v>
      </c>
      <c r="J25" s="35">
        <v>1.220190039947967</v>
      </c>
      <c r="K25" s="35">
        <v>1.220190039947967</v>
      </c>
      <c r="L25" s="35">
        <v>1.220190039947967</v>
      </c>
      <c r="M25" s="35">
        <v>1.2721853113672696</v>
      </c>
    </row>
    <row r="26" spans="1:13">
      <c r="A26" s="34" t="s">
        <v>47</v>
      </c>
      <c r="B26" s="35">
        <v>1.3666745123882289</v>
      </c>
      <c r="C26" s="35">
        <v>1.4957062285942511</v>
      </c>
      <c r="D26" s="35">
        <v>1.220190039947967</v>
      </c>
      <c r="E26" s="35">
        <v>1.4957062285942511</v>
      </c>
      <c r="F26" s="35">
        <v>1.4957062285942511</v>
      </c>
      <c r="G26" s="35">
        <v>1.220190039947967</v>
      </c>
      <c r="H26" s="35">
        <v>1.220190039947967</v>
      </c>
      <c r="I26" s="35">
        <v>1.4957062285942511</v>
      </c>
      <c r="J26" s="35">
        <v>1.4226196126023589</v>
      </c>
      <c r="K26" s="35">
        <v>1.2781065199033208</v>
      </c>
      <c r="L26" s="35">
        <v>1.4957062285942511</v>
      </c>
      <c r="M26" s="35">
        <v>1.9897888634658427</v>
      </c>
    </row>
    <row r="27" spans="1:13">
      <c r="A27" s="34" t="s">
        <v>48</v>
      </c>
      <c r="B27" s="35">
        <v>1.3911437470352086</v>
      </c>
      <c r="C27" s="35">
        <v>1.3217115773590764</v>
      </c>
      <c r="D27" s="35">
        <v>1.3911437470352086</v>
      </c>
      <c r="E27" s="35">
        <v>1.220190039947967</v>
      </c>
      <c r="F27" s="35">
        <v>1.220190039947967</v>
      </c>
      <c r="G27" s="35">
        <v>1.238564892960446</v>
      </c>
      <c r="H27" s="35">
        <v>1.3911437470352086</v>
      </c>
      <c r="I27" s="35">
        <v>1.3911437470352086</v>
      </c>
      <c r="J27" s="35">
        <v>1.3911437470352086</v>
      </c>
      <c r="K27" s="35">
        <v>1.3911437470352086</v>
      </c>
      <c r="L27" s="35">
        <v>1.3911437470352086</v>
      </c>
      <c r="M27" s="35">
        <v>1.3911437470352086</v>
      </c>
    </row>
    <row r="28" spans="1:13">
      <c r="A28" s="34" t="s">
        <v>49</v>
      </c>
      <c r="B28" s="35">
        <v>1.4423212478692431</v>
      </c>
      <c r="C28" s="35">
        <v>1.220190039947967</v>
      </c>
      <c r="D28" s="35">
        <v>1.220190039947967</v>
      </c>
      <c r="E28" s="35">
        <v>1.220190039947967</v>
      </c>
      <c r="F28" s="35">
        <v>1.220190039947967</v>
      </c>
      <c r="G28" s="35">
        <v>1.220190039947967</v>
      </c>
      <c r="H28" s="35">
        <v>1.4423212478692431</v>
      </c>
      <c r="I28" s="35">
        <v>1.4423212478692431</v>
      </c>
      <c r="J28" s="35">
        <v>1.220190039947967</v>
      </c>
      <c r="K28" s="35">
        <v>1.220190039947967</v>
      </c>
      <c r="L28" s="35">
        <v>1.220190039947967</v>
      </c>
      <c r="M28" s="35">
        <v>1.4423212478692431</v>
      </c>
    </row>
    <row r="29" spans="1:13">
      <c r="A29" s="34" t="s">
        <v>50</v>
      </c>
      <c r="B29" s="35">
        <v>1.220190039947967</v>
      </c>
      <c r="C29" s="35">
        <v>1.220190039947967</v>
      </c>
      <c r="D29" s="35">
        <v>1.220190039947967</v>
      </c>
      <c r="E29" s="35">
        <v>1.220190039947967</v>
      </c>
      <c r="F29" s="35">
        <v>1.220190039947967</v>
      </c>
      <c r="G29" s="35">
        <v>1.220190039947967</v>
      </c>
      <c r="H29" s="35">
        <v>1.220190039947967</v>
      </c>
      <c r="I29" s="35">
        <v>1.220190039947967</v>
      </c>
      <c r="J29" s="35">
        <v>1.220190039947967</v>
      </c>
      <c r="K29" s="35">
        <v>1.220190039947967</v>
      </c>
      <c r="L29" s="35">
        <v>1.220190039947967</v>
      </c>
      <c r="M29" s="35">
        <v>1.220190039947967</v>
      </c>
    </row>
    <row r="30" spans="1:13">
      <c r="A30" s="34" t="s">
        <v>51</v>
      </c>
      <c r="B30" s="35">
        <v>1.4194789689333167</v>
      </c>
      <c r="C30" s="35">
        <v>1.2726887666747111</v>
      </c>
      <c r="D30" s="35">
        <v>1.2515227050334998</v>
      </c>
      <c r="E30" s="35">
        <v>1.2726887666747111</v>
      </c>
      <c r="F30" s="35">
        <v>1.2726887666747111</v>
      </c>
      <c r="G30" s="35">
        <v>1.2726887666747111</v>
      </c>
      <c r="H30" s="35">
        <v>1.3639633612113109</v>
      </c>
      <c r="I30" s="35">
        <v>1.2726887666747111</v>
      </c>
      <c r="J30" s="35">
        <v>1.2497175993954412</v>
      </c>
      <c r="K30" s="35">
        <v>1.2726887666747111</v>
      </c>
      <c r="L30" s="35">
        <v>1.220190039947967</v>
      </c>
      <c r="M30" s="35">
        <v>1.2726887666747111</v>
      </c>
    </row>
    <row r="31" spans="1:13">
      <c r="A31" s="34" t="s">
        <v>52</v>
      </c>
      <c r="B31" s="35">
        <v>1.220190039947967</v>
      </c>
      <c r="C31" s="35">
        <v>1.220190039947967</v>
      </c>
      <c r="D31" s="35">
        <v>1.2875146436383029</v>
      </c>
      <c r="E31" s="35">
        <v>1.220190039947967</v>
      </c>
      <c r="F31" s="35">
        <v>1.220190039947967</v>
      </c>
      <c r="G31" s="35">
        <v>1.2475222999664659</v>
      </c>
      <c r="H31" s="35">
        <v>1.220190039947967</v>
      </c>
      <c r="I31" s="35">
        <v>1.4997632565936834</v>
      </c>
      <c r="J31" s="35">
        <v>1.220190039947967</v>
      </c>
      <c r="K31" s="35">
        <v>1.2390985545484949</v>
      </c>
      <c r="L31" s="35">
        <v>1.220190039947967</v>
      </c>
      <c r="M31" s="35">
        <v>1.6448943507742442</v>
      </c>
    </row>
    <row r="32" spans="1:13">
      <c r="A32" s="34" t="s">
        <v>53</v>
      </c>
      <c r="B32" s="35">
        <v>1.3593945096015443</v>
      </c>
      <c r="C32" s="35">
        <v>1.3291675870200865</v>
      </c>
      <c r="D32" s="35">
        <v>1.3593945096015443</v>
      </c>
      <c r="E32" s="35">
        <v>1.3593945096015443</v>
      </c>
      <c r="F32" s="35">
        <v>1.5523893611810904</v>
      </c>
      <c r="G32" s="35">
        <v>1.3039921148527369</v>
      </c>
      <c r="H32" s="35">
        <v>1.3593945096015443</v>
      </c>
      <c r="I32" s="35">
        <v>1.3593945096015443</v>
      </c>
      <c r="J32" s="35">
        <v>1.3593945096015443</v>
      </c>
      <c r="K32" s="35">
        <v>1.220190039947967</v>
      </c>
      <c r="L32" s="35">
        <v>1.9897888634658427</v>
      </c>
      <c r="M32" s="35">
        <v>1.7344067395815832</v>
      </c>
    </row>
    <row r="33" spans="1:13">
      <c r="A33" s="34" t="s">
        <v>54</v>
      </c>
      <c r="B33" s="35">
        <v>1.3765968221683598</v>
      </c>
      <c r="C33" s="35">
        <v>1.2503596491278977</v>
      </c>
      <c r="D33" s="35">
        <v>1.220190039947967</v>
      </c>
      <c r="E33" s="35">
        <v>1.220190039947967</v>
      </c>
      <c r="F33" s="35">
        <v>1.2503596491278977</v>
      </c>
      <c r="G33" s="35">
        <v>1.2503596491278977</v>
      </c>
      <c r="H33" s="35">
        <v>1.2503596491278977</v>
      </c>
      <c r="I33" s="35">
        <v>1.5576481436790957</v>
      </c>
      <c r="J33" s="35">
        <v>1.220190039947967</v>
      </c>
      <c r="K33" s="35">
        <v>1.220190039947967</v>
      </c>
      <c r="L33" s="35">
        <v>1.3768672855770852</v>
      </c>
      <c r="M33" s="35">
        <v>1.2503596491278977</v>
      </c>
    </row>
    <row r="34" spans="1:13">
      <c r="A34" s="34" t="s">
        <v>55</v>
      </c>
      <c r="B34" s="35">
        <v>1.2303369279409244</v>
      </c>
      <c r="C34" s="35">
        <v>1.2303369279409244</v>
      </c>
      <c r="D34" s="35">
        <v>1.220190039947967</v>
      </c>
      <c r="E34" s="35">
        <v>1.220190039947967</v>
      </c>
      <c r="F34" s="35">
        <v>1.2303369279409244</v>
      </c>
      <c r="G34" s="35">
        <v>1.2303369279409244</v>
      </c>
      <c r="H34" s="35">
        <v>1.2303369279409244</v>
      </c>
      <c r="I34" s="35">
        <v>1.2303369279409244</v>
      </c>
      <c r="J34" s="35">
        <v>1.2356050323105594</v>
      </c>
      <c r="K34" s="35">
        <v>1.2303369279409244</v>
      </c>
      <c r="L34" s="35">
        <v>1.2303369279409244</v>
      </c>
      <c r="M34" s="35">
        <v>1.9897888634658427</v>
      </c>
    </row>
    <row r="35" spans="1:13">
      <c r="A35" s="34" t="s">
        <v>56</v>
      </c>
      <c r="B35" s="35">
        <v>1.220190039947967</v>
      </c>
      <c r="C35" s="35">
        <v>1.2597533289273442</v>
      </c>
      <c r="D35" s="35">
        <v>1.220190039947967</v>
      </c>
      <c r="E35" s="35">
        <v>1.220190039947967</v>
      </c>
      <c r="F35" s="35">
        <v>1.220190039947967</v>
      </c>
      <c r="G35" s="35">
        <v>1.220190039947967</v>
      </c>
      <c r="H35" s="35">
        <v>1.220190039947967</v>
      </c>
      <c r="I35" s="35">
        <v>1.220190039947967</v>
      </c>
      <c r="J35" s="35">
        <v>1.52953676023566</v>
      </c>
      <c r="K35" s="35">
        <v>1.5240180342340419</v>
      </c>
      <c r="L35" s="35">
        <v>1.220190039947967</v>
      </c>
      <c r="M35" s="35">
        <v>1.220190039947967</v>
      </c>
    </row>
    <row r="36" spans="1:13">
      <c r="A36" s="34" t="s">
        <v>57</v>
      </c>
      <c r="B36" s="35">
        <v>1.4257422667773174</v>
      </c>
      <c r="C36" s="35">
        <v>1.220190039947967</v>
      </c>
      <c r="D36" s="35">
        <v>1.3661923941780325</v>
      </c>
      <c r="E36" s="35">
        <v>1.3265643193565348</v>
      </c>
      <c r="F36" s="35">
        <v>1.220190039947967</v>
      </c>
      <c r="G36" s="35">
        <v>1.3265643193565348</v>
      </c>
      <c r="H36" s="35">
        <v>1.220190039947967</v>
      </c>
      <c r="I36" s="35">
        <v>1.220190039947967</v>
      </c>
      <c r="J36" s="35">
        <v>1.2554339444788574</v>
      </c>
      <c r="K36" s="35">
        <v>1.3265643193565348</v>
      </c>
      <c r="L36" s="35">
        <v>1.220190039947967</v>
      </c>
      <c r="M36" s="35">
        <v>1.220190039947967</v>
      </c>
    </row>
    <row r="37" spans="1:13">
      <c r="A37" s="34" t="s">
        <v>58</v>
      </c>
      <c r="B37" s="35">
        <v>1.3667731286448068</v>
      </c>
      <c r="C37" s="35">
        <v>1.3667731286448068</v>
      </c>
      <c r="D37" s="35">
        <v>1.220190039947967</v>
      </c>
      <c r="E37" s="35">
        <v>1.220190039947967</v>
      </c>
      <c r="F37" s="35">
        <v>1.220190039947967</v>
      </c>
      <c r="G37" s="35">
        <v>1.220190039947967</v>
      </c>
      <c r="H37" s="35">
        <v>1.3667731286448068</v>
      </c>
      <c r="I37" s="35">
        <v>1.3667731286448068</v>
      </c>
      <c r="J37" s="35">
        <v>1.3667731286448068</v>
      </c>
      <c r="K37" s="35">
        <v>1.3667731286448068</v>
      </c>
      <c r="L37" s="35">
        <v>1.3667731286448068</v>
      </c>
      <c r="M37" s="35">
        <v>1.3667731286448068</v>
      </c>
    </row>
    <row r="38" spans="1:13">
      <c r="A38" s="34" t="s">
        <v>59</v>
      </c>
      <c r="B38" s="35">
        <v>1.2630874849016778</v>
      </c>
      <c r="C38" s="35">
        <v>1.2630874849016778</v>
      </c>
      <c r="D38" s="35">
        <v>1.537547210181726</v>
      </c>
      <c r="E38" s="35">
        <v>1.2472067722086726</v>
      </c>
      <c r="F38" s="35">
        <v>1.220190039947967</v>
      </c>
      <c r="G38" s="35">
        <v>1.220190039947967</v>
      </c>
      <c r="H38" s="35">
        <v>1.2630874849016778</v>
      </c>
      <c r="I38" s="35">
        <v>1.2630874849016778</v>
      </c>
      <c r="J38" s="35">
        <v>1.2630874849016778</v>
      </c>
      <c r="K38" s="35">
        <v>1.2630874849016778</v>
      </c>
      <c r="L38" s="35">
        <v>1.2630874849016778</v>
      </c>
      <c r="M38" s="35">
        <v>1.2630874849016778</v>
      </c>
    </row>
    <row r="39" spans="1:13">
      <c r="A39" s="34" t="s">
        <v>60</v>
      </c>
      <c r="B39" s="35">
        <v>1.2591753379846244</v>
      </c>
      <c r="C39" s="35">
        <v>1.3712414776379902</v>
      </c>
      <c r="D39" s="35">
        <v>1.2591753379846244</v>
      </c>
      <c r="E39" s="35">
        <v>1.2591753379846244</v>
      </c>
      <c r="F39" s="35">
        <v>1.2591753379846244</v>
      </c>
      <c r="G39" s="35">
        <v>1.2591753379846244</v>
      </c>
      <c r="H39" s="35">
        <v>1.2591753379846244</v>
      </c>
      <c r="I39" s="35">
        <v>1.2591753379846244</v>
      </c>
      <c r="J39" s="35">
        <v>1.2591753379846244</v>
      </c>
      <c r="K39" s="35">
        <v>1.2591753379846244</v>
      </c>
      <c r="L39" s="35">
        <v>1.2591753379846244</v>
      </c>
      <c r="M39" s="35">
        <v>1.2591753379846244</v>
      </c>
    </row>
    <row r="40" spans="1:13">
      <c r="A40" s="34" t="s">
        <v>61</v>
      </c>
      <c r="B40" s="35">
        <v>1.2799358283930111</v>
      </c>
      <c r="C40" s="35">
        <v>1.220190039947967</v>
      </c>
      <c r="D40" s="35">
        <v>1.220190039947967</v>
      </c>
      <c r="E40" s="35">
        <v>1.220190039947967</v>
      </c>
      <c r="F40" s="35">
        <v>1.220190039947967</v>
      </c>
      <c r="G40" s="35">
        <v>1.220190039947967</v>
      </c>
      <c r="H40" s="35">
        <v>1.220190039947967</v>
      </c>
      <c r="I40" s="35">
        <v>1.220190039947967</v>
      </c>
      <c r="J40" s="35">
        <v>1.220190039947967</v>
      </c>
      <c r="K40" s="35">
        <v>1.220190039947967</v>
      </c>
      <c r="L40" s="35">
        <v>1.220190039947967</v>
      </c>
      <c r="M40" s="35">
        <v>1.220190039947967</v>
      </c>
    </row>
    <row r="41" spans="1:13">
      <c r="A41" s="34" t="s">
        <v>62</v>
      </c>
      <c r="B41" s="35">
        <v>1.220190039947967</v>
      </c>
      <c r="C41" s="35">
        <v>1.220190039947967</v>
      </c>
      <c r="D41" s="35">
        <v>1.220190039947967</v>
      </c>
      <c r="E41" s="35">
        <v>1.220190039947967</v>
      </c>
      <c r="F41" s="35">
        <v>1.220190039947967</v>
      </c>
      <c r="G41" s="35">
        <v>1.220190039947967</v>
      </c>
      <c r="H41" s="35">
        <v>1.220190039947967</v>
      </c>
      <c r="I41" s="35">
        <v>1.220190039947967</v>
      </c>
      <c r="J41" s="35">
        <v>1.220190039947967</v>
      </c>
      <c r="K41" s="35">
        <v>1.220190039947967</v>
      </c>
      <c r="L41" s="35">
        <v>1.220190039947967</v>
      </c>
      <c r="M41" s="35">
        <v>1.220190039947967</v>
      </c>
    </row>
    <row r="42" spans="1:13">
      <c r="A42" s="34" t="s">
        <v>63</v>
      </c>
      <c r="B42" s="35">
        <v>1.2578775428623252</v>
      </c>
      <c r="C42" s="35">
        <v>1.2562315001686573</v>
      </c>
      <c r="D42" s="35">
        <v>1.2578775428623252</v>
      </c>
      <c r="E42" s="35">
        <v>1.2717160352771082</v>
      </c>
      <c r="F42" s="35">
        <v>1.2672887091222285</v>
      </c>
      <c r="G42" s="35">
        <v>1.220190039947967</v>
      </c>
      <c r="H42" s="35">
        <v>1.2578775428623252</v>
      </c>
      <c r="I42" s="35">
        <v>1.2578775428623252</v>
      </c>
      <c r="J42" s="35">
        <v>1.2578775428623252</v>
      </c>
      <c r="K42" s="35">
        <v>1.2578775428623252</v>
      </c>
      <c r="L42" s="35">
        <v>1.2578775428623252</v>
      </c>
      <c r="M42" s="35">
        <v>1.2578775428623252</v>
      </c>
    </row>
    <row r="43" spans="1:13">
      <c r="A43" s="34" t="s">
        <v>64</v>
      </c>
      <c r="B43" s="35">
        <v>1.257758731607505</v>
      </c>
      <c r="C43" s="35">
        <v>1.220190039947967</v>
      </c>
      <c r="D43" s="35">
        <v>1.257758731607505</v>
      </c>
      <c r="E43" s="35">
        <v>1.257758731607505</v>
      </c>
      <c r="F43" s="35">
        <v>1.220190039947967</v>
      </c>
      <c r="G43" s="35">
        <v>1.257758731607505</v>
      </c>
      <c r="H43" s="35">
        <v>1.257758731607505</v>
      </c>
      <c r="I43" s="35">
        <v>1.257758731607505</v>
      </c>
      <c r="J43" s="35">
        <v>1.257758731607505</v>
      </c>
      <c r="K43" s="35">
        <v>1.257758731607505</v>
      </c>
      <c r="L43" s="35">
        <v>1.257758731607505</v>
      </c>
      <c r="M43" s="35">
        <v>1.257758731607505</v>
      </c>
    </row>
    <row r="44" spans="1:13">
      <c r="A44" s="34" t="s">
        <v>65</v>
      </c>
      <c r="B44" s="35">
        <v>1.220190039947967</v>
      </c>
      <c r="C44" s="35">
        <v>1.220190039947967</v>
      </c>
      <c r="D44" s="35">
        <v>1.3689920512631659</v>
      </c>
      <c r="E44" s="35">
        <v>1.220190039947967</v>
      </c>
      <c r="F44" s="35">
        <v>1.2401472621451057</v>
      </c>
      <c r="G44" s="35">
        <v>1.220190039947967</v>
      </c>
      <c r="H44" s="35">
        <v>1.3677693323440048</v>
      </c>
      <c r="I44" s="35">
        <v>1.3677693323440048</v>
      </c>
      <c r="J44" s="35">
        <v>1.3677693323440048</v>
      </c>
      <c r="K44" s="35">
        <v>1.3677693323440048</v>
      </c>
      <c r="L44" s="35">
        <v>1.3677693323440048</v>
      </c>
      <c r="M44" s="35">
        <v>1.3677693323440048</v>
      </c>
    </row>
    <row r="45" spans="1:13">
      <c r="A45" s="34" t="s">
        <v>66</v>
      </c>
      <c r="B45" s="35">
        <v>1.4582393517987187</v>
      </c>
      <c r="C45" s="35">
        <v>1.220190039947967</v>
      </c>
      <c r="D45" s="35">
        <v>1.2869125334767924</v>
      </c>
      <c r="E45" s="35">
        <v>1.2869125334767924</v>
      </c>
      <c r="F45" s="35">
        <v>1.2869125334767924</v>
      </c>
      <c r="G45" s="35">
        <v>1.220190039947967</v>
      </c>
      <c r="H45" s="35">
        <v>1.2869125334767924</v>
      </c>
      <c r="I45" s="35">
        <v>1.2869125334767924</v>
      </c>
      <c r="J45" s="35">
        <v>1.220190039947967</v>
      </c>
      <c r="K45" s="35">
        <v>1.2869125334767924</v>
      </c>
      <c r="L45" s="35">
        <v>1.2869125334767924</v>
      </c>
      <c r="M45" s="35">
        <v>1.220190039947967</v>
      </c>
    </row>
    <row r="46" spans="1:13">
      <c r="A46" s="34" t="s">
        <v>67</v>
      </c>
      <c r="B46" s="35">
        <v>1.2564184298446543</v>
      </c>
      <c r="C46" s="35">
        <v>1.220190039947967</v>
      </c>
      <c r="D46" s="35">
        <v>1.220190039947967</v>
      </c>
      <c r="E46" s="35">
        <v>1.220190039947967</v>
      </c>
      <c r="F46" s="35">
        <v>1.220190039947967</v>
      </c>
      <c r="G46" s="35">
        <v>1.220190039947967</v>
      </c>
      <c r="H46" s="35">
        <v>1.220190039947967</v>
      </c>
      <c r="I46" s="35">
        <v>1.220190039947967</v>
      </c>
      <c r="J46" s="35">
        <v>1.220190039947967</v>
      </c>
      <c r="K46" s="35">
        <v>1.220190039947967</v>
      </c>
      <c r="L46" s="35">
        <v>1.220190039947967</v>
      </c>
      <c r="M46" s="35">
        <v>1.4595924888676057</v>
      </c>
    </row>
    <row r="47" spans="1:13">
      <c r="A47" s="34" t="s">
        <v>68</v>
      </c>
      <c r="B47" s="35">
        <v>1.2847865792386697</v>
      </c>
      <c r="C47" s="35">
        <v>1.220190039947967</v>
      </c>
      <c r="D47" s="35">
        <v>1.220190039947967</v>
      </c>
      <c r="E47" s="35">
        <v>1.220190039947967</v>
      </c>
      <c r="F47" s="35">
        <v>1.220190039947967</v>
      </c>
      <c r="G47" s="35">
        <v>1.2847865792386697</v>
      </c>
      <c r="H47" s="35">
        <v>1.2847865792386697</v>
      </c>
      <c r="I47" s="35">
        <v>1.2847865792386697</v>
      </c>
      <c r="J47" s="35">
        <v>1.220190039947967</v>
      </c>
      <c r="K47" s="35">
        <v>1.3542639616321537</v>
      </c>
      <c r="L47" s="35">
        <v>1.2847435867499468</v>
      </c>
      <c r="M47" s="35">
        <v>1.9897888634658427</v>
      </c>
    </row>
    <row r="48" spans="1:13">
      <c r="A48" s="34" t="s">
        <v>69</v>
      </c>
      <c r="B48" s="35">
        <v>1.3464218395726069</v>
      </c>
      <c r="C48" s="35">
        <v>1.418653027803374</v>
      </c>
      <c r="D48" s="35">
        <v>1.3464218395726069</v>
      </c>
      <c r="E48" s="35">
        <v>1.220190039947967</v>
      </c>
      <c r="F48" s="35">
        <v>1.3464218395726069</v>
      </c>
      <c r="G48" s="35">
        <v>1.2480139513681334</v>
      </c>
      <c r="H48" s="35">
        <v>1.3464218395726069</v>
      </c>
      <c r="I48" s="35">
        <v>1.3464218395726069</v>
      </c>
      <c r="J48" s="35">
        <v>1.3464218395726069</v>
      </c>
      <c r="K48" s="35">
        <v>1.3464218395726069</v>
      </c>
      <c r="L48" s="35">
        <v>1.3464218395726069</v>
      </c>
      <c r="M48" s="35">
        <v>1.3464218395726069</v>
      </c>
    </row>
    <row r="49" spans="1:13">
      <c r="A49" s="34" t="s">
        <v>70</v>
      </c>
      <c r="B49" s="35">
        <v>1.2825005613477949</v>
      </c>
      <c r="C49" s="35">
        <v>1.2308581831554126</v>
      </c>
      <c r="D49" s="35">
        <v>1.2308581831554126</v>
      </c>
      <c r="E49" s="35">
        <v>1.220190039947967</v>
      </c>
      <c r="F49" s="35">
        <v>1.220190039947967</v>
      </c>
      <c r="G49" s="35">
        <v>1.220190039947967</v>
      </c>
      <c r="H49" s="35">
        <v>1.2308581831554126</v>
      </c>
      <c r="I49" s="35">
        <v>1.2308581831554126</v>
      </c>
      <c r="J49" s="35">
        <v>1.2308581831554126</v>
      </c>
      <c r="K49" s="35">
        <v>1.2308581831554126</v>
      </c>
      <c r="L49" s="35">
        <v>1.2308581831554126</v>
      </c>
      <c r="M49" s="35">
        <v>1.2308581831554126</v>
      </c>
    </row>
    <row r="50" spans="1:13">
      <c r="A50" s="34" t="s">
        <v>71</v>
      </c>
      <c r="B50" s="35">
        <v>1.3974486852562233</v>
      </c>
      <c r="C50" s="35">
        <v>1.3974486852562233</v>
      </c>
      <c r="D50" s="35">
        <v>1.3974486852562233</v>
      </c>
      <c r="E50" s="35">
        <v>1.3974486852562233</v>
      </c>
      <c r="F50" s="35">
        <v>1.220190039947967</v>
      </c>
      <c r="G50" s="35">
        <v>1.3974486852562233</v>
      </c>
      <c r="H50" s="35">
        <v>1.3974486852562233</v>
      </c>
      <c r="I50" s="35">
        <v>1.3974486852562233</v>
      </c>
      <c r="J50" s="35">
        <v>1.3974486852562233</v>
      </c>
      <c r="K50" s="35">
        <v>1.3974486852562233</v>
      </c>
      <c r="L50" s="35">
        <v>1.3974486852562233</v>
      </c>
      <c r="M50" s="35">
        <v>1.3974486852562233</v>
      </c>
    </row>
    <row r="51" spans="1:13">
      <c r="A51" s="34" t="s">
        <v>72</v>
      </c>
      <c r="B51" s="35">
        <v>1.220190039947967</v>
      </c>
      <c r="C51" s="35">
        <v>1.220190039947967</v>
      </c>
      <c r="D51" s="35">
        <v>1.2350533563283019</v>
      </c>
      <c r="E51" s="35">
        <v>1.220190039947967</v>
      </c>
      <c r="F51" s="35">
        <v>1.220190039947967</v>
      </c>
      <c r="G51" s="35">
        <v>1.220190039947967</v>
      </c>
      <c r="H51" s="35">
        <v>1.220190039947967</v>
      </c>
      <c r="I51" s="35">
        <v>1.220190039947967</v>
      </c>
      <c r="J51" s="35">
        <v>1.4941567882294693</v>
      </c>
      <c r="K51" s="35">
        <v>1.3592271150011259</v>
      </c>
      <c r="L51" s="35">
        <v>1.220190039947967</v>
      </c>
      <c r="M51" s="35">
        <v>1.9897888634658427</v>
      </c>
    </row>
    <row r="52" spans="1:13">
      <c r="A52" s="34" t="s">
        <v>73</v>
      </c>
      <c r="B52" s="35">
        <v>1.3320871337558207</v>
      </c>
      <c r="C52" s="35">
        <v>1.3320871337558207</v>
      </c>
      <c r="D52" s="35">
        <v>1.220190039947967</v>
      </c>
      <c r="E52" s="35">
        <v>1.3320871337558207</v>
      </c>
      <c r="F52" s="35">
        <v>1.3320871337558207</v>
      </c>
      <c r="G52" s="35">
        <v>1.220190039947967</v>
      </c>
      <c r="H52" s="35">
        <v>1.3320871337558207</v>
      </c>
      <c r="I52" s="35">
        <v>1.3320871337558207</v>
      </c>
      <c r="J52" s="35">
        <v>1.3320871337558207</v>
      </c>
      <c r="K52" s="35">
        <v>1.3320871337558207</v>
      </c>
      <c r="L52" s="35">
        <v>1.3320871337558207</v>
      </c>
      <c r="M52" s="35">
        <v>1.3320871337558207</v>
      </c>
    </row>
    <row r="53" spans="1:13">
      <c r="A53" s="34" t="s">
        <v>74</v>
      </c>
      <c r="B53" s="35">
        <v>1.220190039947967</v>
      </c>
      <c r="C53" s="35">
        <v>1.220190039947967</v>
      </c>
      <c r="D53" s="35">
        <v>1.220190039947967</v>
      </c>
      <c r="E53" s="35">
        <v>1.220190039947967</v>
      </c>
      <c r="F53" s="35">
        <v>1.220190039947967</v>
      </c>
      <c r="G53" s="35">
        <v>1.2566924711579013</v>
      </c>
      <c r="H53" s="35">
        <v>1.220190039947967</v>
      </c>
      <c r="I53" s="35">
        <v>1.220190039947967</v>
      </c>
      <c r="J53" s="35">
        <v>1.220190039947967</v>
      </c>
      <c r="K53" s="35">
        <v>1.220190039947967</v>
      </c>
      <c r="L53" s="35">
        <v>1.220190039947967</v>
      </c>
      <c r="M53" s="35">
        <v>1.220190039947967</v>
      </c>
    </row>
    <row r="54" spans="1:13">
      <c r="A54" s="34" t="s">
        <v>75</v>
      </c>
      <c r="B54" s="35">
        <v>1.2359673087706737</v>
      </c>
      <c r="C54" s="35">
        <v>1.2359673087706737</v>
      </c>
      <c r="D54" s="35">
        <v>1.2359673087706737</v>
      </c>
      <c r="E54" s="35">
        <v>1.2359673087706737</v>
      </c>
      <c r="F54" s="35">
        <v>1.2359673087706737</v>
      </c>
      <c r="G54" s="35">
        <v>1.2359673087706737</v>
      </c>
      <c r="H54" s="35">
        <v>1.2359673087706737</v>
      </c>
      <c r="I54" s="35">
        <v>1.2359673087706737</v>
      </c>
      <c r="J54" s="35">
        <v>1.2859245182005545</v>
      </c>
      <c r="K54" s="35">
        <v>1.220190039947967</v>
      </c>
      <c r="L54" s="35">
        <v>1.2359673087706737</v>
      </c>
      <c r="M54" s="35">
        <v>1.2359673087706737</v>
      </c>
    </row>
    <row r="55" spans="1:13">
      <c r="A55" s="34" t="s">
        <v>76</v>
      </c>
      <c r="B55" s="35">
        <v>1.2566830511385445</v>
      </c>
      <c r="C55" s="35">
        <v>1.220190039947967</v>
      </c>
      <c r="D55" s="35">
        <v>1.4831023298867976</v>
      </c>
      <c r="E55" s="35">
        <v>1.220190039947967</v>
      </c>
      <c r="F55" s="35">
        <v>1.220190039947967</v>
      </c>
      <c r="G55" s="35">
        <v>1.220190039947967</v>
      </c>
      <c r="H55" s="35">
        <v>1.2448817150486218</v>
      </c>
      <c r="I55" s="35">
        <v>1.220190039947967</v>
      </c>
      <c r="J55" s="35">
        <v>1.220190039947967</v>
      </c>
      <c r="K55" s="35">
        <v>1.220190039947967</v>
      </c>
      <c r="L55" s="35">
        <v>1.2655951139505934</v>
      </c>
      <c r="M55" s="35">
        <v>1.220190039947967</v>
      </c>
    </row>
    <row r="56" spans="1:13">
      <c r="A56" s="34" t="s">
        <v>77</v>
      </c>
      <c r="B56" s="35">
        <v>1.220190039947967</v>
      </c>
      <c r="C56" s="35">
        <v>1.220190039947967</v>
      </c>
      <c r="D56" s="35">
        <v>1.220190039947967</v>
      </c>
      <c r="E56" s="35">
        <v>1.220190039947967</v>
      </c>
      <c r="F56" s="35">
        <v>1.220190039947967</v>
      </c>
      <c r="G56" s="35">
        <v>1.2421836478308887</v>
      </c>
      <c r="H56" s="35">
        <v>1.220190039947967</v>
      </c>
      <c r="I56" s="35">
        <v>1.220190039947967</v>
      </c>
      <c r="J56" s="35">
        <v>1.220190039947967</v>
      </c>
      <c r="K56" s="35">
        <v>1.220190039947967</v>
      </c>
      <c r="L56" s="35">
        <v>1.220190039947967</v>
      </c>
      <c r="M56" s="35">
        <v>1.220190039947967</v>
      </c>
    </row>
    <row r="57" spans="1:13">
      <c r="A57" s="34" t="s">
        <v>78</v>
      </c>
      <c r="B57" s="35">
        <v>1.220190039947967</v>
      </c>
      <c r="C57" s="35">
        <v>1.220190039947967</v>
      </c>
      <c r="D57" s="35">
        <v>1.2892857885655715</v>
      </c>
      <c r="E57" s="35">
        <v>1.2682479616172537</v>
      </c>
      <c r="F57" s="35">
        <v>1.220190039947967</v>
      </c>
      <c r="G57" s="35">
        <v>1.220190039947967</v>
      </c>
      <c r="H57" s="35">
        <v>1.220190039947967</v>
      </c>
      <c r="I57" s="35">
        <v>1.220190039947967</v>
      </c>
      <c r="J57" s="35">
        <v>1.2475740688415444</v>
      </c>
      <c r="K57" s="35">
        <v>1.488722389597769</v>
      </c>
      <c r="L57" s="35">
        <v>1.3055423757680706</v>
      </c>
      <c r="M57" s="35">
        <v>1.220190039947967</v>
      </c>
    </row>
    <row r="58" spans="1:13">
      <c r="A58" s="34" t="s">
        <v>79</v>
      </c>
      <c r="B58" s="35">
        <v>1.2326055121516644</v>
      </c>
      <c r="C58" s="35">
        <v>1.2326055121516644</v>
      </c>
      <c r="D58" s="35">
        <v>1.2326055121516644</v>
      </c>
      <c r="E58" s="35">
        <v>1.2302057919369693</v>
      </c>
      <c r="F58" s="35">
        <v>1.220190039947967</v>
      </c>
      <c r="G58" s="35">
        <v>1.3432272805226682</v>
      </c>
      <c r="H58" s="35">
        <v>1.2326055121516644</v>
      </c>
      <c r="I58" s="35">
        <v>1.2326055121516644</v>
      </c>
      <c r="J58" s="35">
        <v>1.2326055121516644</v>
      </c>
      <c r="K58" s="35">
        <v>1.2326055121516644</v>
      </c>
      <c r="L58" s="35">
        <v>1.2326055121516644</v>
      </c>
      <c r="M58" s="35">
        <v>1.2326055121516644</v>
      </c>
    </row>
    <row r="59" spans="1:13">
      <c r="A59" s="34" t="s">
        <v>80</v>
      </c>
      <c r="B59" s="35">
        <v>1.2459104443530917</v>
      </c>
      <c r="C59" s="35">
        <v>1.2383141409805791</v>
      </c>
      <c r="D59" s="35">
        <v>1.220190039947967</v>
      </c>
      <c r="E59" s="35">
        <v>1.220190039947967</v>
      </c>
      <c r="F59" s="35">
        <v>1.220190039947967</v>
      </c>
      <c r="G59" s="35">
        <v>1.220190039947967</v>
      </c>
      <c r="H59" s="35">
        <v>1.220190039947967</v>
      </c>
      <c r="I59" s="35">
        <v>1.2759497721516022</v>
      </c>
      <c r="J59" s="35">
        <v>1.220190039947967</v>
      </c>
      <c r="K59" s="35">
        <v>1.220190039947967</v>
      </c>
      <c r="L59" s="35">
        <v>1.220190039947967</v>
      </c>
      <c r="M59" s="35">
        <v>1.220190039947967</v>
      </c>
    </row>
    <row r="60" spans="1:13">
      <c r="A60" s="34" t="s">
        <v>81</v>
      </c>
      <c r="B60" s="35">
        <v>1.220190039947967</v>
      </c>
      <c r="C60" s="35">
        <v>1.220190039947967</v>
      </c>
      <c r="D60" s="35">
        <v>1.220190039947967</v>
      </c>
      <c r="E60" s="35">
        <v>1.220190039947967</v>
      </c>
      <c r="F60" s="35">
        <v>1.220190039947967</v>
      </c>
      <c r="G60" s="35">
        <v>1.220190039947967</v>
      </c>
      <c r="H60" s="35">
        <v>1.220190039947967</v>
      </c>
      <c r="I60" s="35">
        <v>1.220190039947967</v>
      </c>
      <c r="J60" s="35">
        <v>1.220190039947967</v>
      </c>
      <c r="K60" s="35">
        <v>1.220190039947967</v>
      </c>
      <c r="L60" s="35">
        <v>1.220190039947967</v>
      </c>
      <c r="M60" s="35">
        <v>1.220190039947967</v>
      </c>
    </row>
    <row r="61" spans="1:13" ht="12.75">
      <c r="A61" s="26"/>
      <c r="B61" s="26"/>
      <c r="C61" s="26"/>
      <c r="D61" s="26"/>
      <c r="E61" s="26"/>
      <c r="F61" s="26"/>
      <c r="G61" s="26"/>
      <c r="H61" s="26"/>
      <c r="I61" s="26"/>
      <c r="J61" s="26"/>
      <c r="K61" s="26"/>
      <c r="L61" s="26"/>
      <c r="M61" s="26"/>
    </row>
  </sheetData>
  <mergeCells count="2">
    <mergeCell ref="B3:D3"/>
    <mergeCell ref="H3:I3"/>
  </mergeCells>
  <pageMargins left="0.7" right="0.7" top="0.75" bottom="0.75" header="0.3" footer="0.3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 summaryRight="0"/>
  </sheetPr>
  <dimension ref="A1:F68"/>
  <sheetViews>
    <sheetView workbookViewId="0">
      <selection activeCell="B14" sqref="B14"/>
    </sheetView>
  </sheetViews>
  <sheetFormatPr defaultColWidth="12.5703125" defaultRowHeight="15.75" customHeight="1"/>
  <cols>
    <col min="1" max="1" width="15.42578125" customWidth="1"/>
    <col min="2" max="2" width="11.42578125" customWidth="1"/>
    <col min="3" max="3" width="8.42578125" customWidth="1"/>
    <col min="4" max="4" width="8.5703125" customWidth="1"/>
    <col min="5" max="5" width="8.140625" customWidth="1"/>
    <col min="6" max="6" width="8.7109375" customWidth="1"/>
  </cols>
  <sheetData>
    <row r="1" spans="1:6">
      <c r="A1" s="56" t="s">
        <v>106</v>
      </c>
      <c r="B1" s="57"/>
      <c r="C1" s="26"/>
      <c r="D1" s="26"/>
      <c r="E1" s="26"/>
      <c r="F1" s="26"/>
    </row>
    <row r="2" spans="1:6">
      <c r="A2" s="26"/>
      <c r="B2" s="26"/>
      <c r="C2" s="26"/>
      <c r="D2" s="26"/>
      <c r="E2" s="26"/>
      <c r="F2" s="26"/>
    </row>
    <row r="3" spans="1:6">
      <c r="A3" s="58" t="s">
        <v>107</v>
      </c>
      <c r="B3" s="59"/>
      <c r="C3" s="60"/>
      <c r="D3" s="66" t="s">
        <v>108</v>
      </c>
      <c r="E3" s="26"/>
      <c r="F3" s="26"/>
    </row>
    <row r="4" spans="1:6">
      <c r="A4" s="61"/>
      <c r="B4" s="48"/>
      <c r="C4" s="62"/>
      <c r="D4" s="67"/>
      <c r="E4" s="26"/>
      <c r="F4" s="26"/>
    </row>
    <row r="5" spans="1:6">
      <c r="A5" s="63"/>
      <c r="B5" s="64"/>
      <c r="C5" s="65"/>
      <c r="D5" s="68"/>
      <c r="E5" s="26"/>
      <c r="F5" s="26"/>
    </row>
    <row r="6" spans="1:6">
      <c r="A6" s="69" t="s">
        <v>109</v>
      </c>
      <c r="B6" s="70"/>
      <c r="C6" s="57"/>
      <c r="D6" s="36">
        <v>1.2030000000000001</v>
      </c>
      <c r="E6" s="26"/>
      <c r="F6" s="26"/>
    </row>
    <row r="7" spans="1:6">
      <c r="A7" s="69">
        <v>0.5</v>
      </c>
      <c r="B7" s="70"/>
      <c r="C7" s="57"/>
      <c r="D7" s="37">
        <v>4</v>
      </c>
      <c r="E7" s="26"/>
      <c r="F7" s="26"/>
    </row>
    <row r="8" spans="1:6">
      <c r="A8" s="69">
        <v>1</v>
      </c>
      <c r="B8" s="70"/>
      <c r="C8" s="57"/>
      <c r="D8" s="37">
        <v>9</v>
      </c>
      <c r="E8" s="26"/>
      <c r="F8" s="26"/>
    </row>
    <row r="9" spans="1:6">
      <c r="A9" s="26"/>
      <c r="B9" s="26"/>
      <c r="C9" s="26"/>
      <c r="D9" s="26"/>
      <c r="E9" s="26"/>
      <c r="F9" s="26"/>
    </row>
    <row r="10" spans="1:6" ht="15.75" customHeight="1">
      <c r="A10" s="71" t="s">
        <v>110</v>
      </c>
      <c r="B10" s="48"/>
      <c r="C10" s="48"/>
      <c r="D10" s="48"/>
      <c r="E10" s="48"/>
      <c r="F10" s="48"/>
    </row>
    <row r="11" spans="1:6">
      <c r="A11" s="72" t="s">
        <v>111</v>
      </c>
      <c r="B11" s="48"/>
      <c r="C11" s="48"/>
      <c r="D11" s="48"/>
      <c r="E11" s="48"/>
      <c r="F11" s="48"/>
    </row>
    <row r="12" spans="1:6">
      <c r="A12" s="38" t="s">
        <v>2</v>
      </c>
      <c r="B12" s="39" t="s">
        <v>23</v>
      </c>
      <c r="C12" s="39" t="s">
        <v>7</v>
      </c>
      <c r="D12" s="39" t="s">
        <v>24</v>
      </c>
      <c r="E12" s="39" t="s">
        <v>25</v>
      </c>
      <c r="F12" s="39" t="s">
        <v>26</v>
      </c>
    </row>
    <row r="13" spans="1:6">
      <c r="A13" s="33" t="s">
        <v>27</v>
      </c>
      <c r="B13" s="40"/>
      <c r="C13" s="41">
        <v>4</v>
      </c>
      <c r="D13" s="41">
        <v>4</v>
      </c>
      <c r="E13" s="41">
        <v>2.2000000000000002</v>
      </c>
      <c r="F13" s="42" t="s">
        <v>112</v>
      </c>
    </row>
    <row r="14" spans="1:6">
      <c r="A14" s="33" t="s">
        <v>29</v>
      </c>
      <c r="B14" s="42" t="s">
        <v>112</v>
      </c>
      <c r="C14" s="42" t="s">
        <v>112</v>
      </c>
      <c r="D14" s="42" t="s">
        <v>112</v>
      </c>
      <c r="E14" s="42" t="s">
        <v>112</v>
      </c>
      <c r="F14" s="42" t="s">
        <v>112</v>
      </c>
    </row>
    <row r="15" spans="1:6">
      <c r="A15" s="33" t="s">
        <v>30</v>
      </c>
      <c r="B15" s="40"/>
      <c r="C15" s="41">
        <v>7</v>
      </c>
      <c r="D15" s="41">
        <v>8</v>
      </c>
      <c r="E15" s="41">
        <v>8</v>
      </c>
      <c r="F15" s="42" t="s">
        <v>112</v>
      </c>
    </row>
    <row r="16" spans="1:6">
      <c r="A16" s="33" t="s">
        <v>31</v>
      </c>
      <c r="B16" s="42" t="s">
        <v>112</v>
      </c>
      <c r="C16" s="41">
        <v>3</v>
      </c>
      <c r="D16" s="41">
        <v>2</v>
      </c>
      <c r="E16" s="42" t="s">
        <v>112</v>
      </c>
      <c r="F16" s="42" t="s">
        <v>112</v>
      </c>
    </row>
    <row r="17" spans="1:6">
      <c r="A17" s="33" t="s">
        <v>6</v>
      </c>
      <c r="B17" s="40"/>
      <c r="C17" s="41">
        <v>2</v>
      </c>
      <c r="D17" s="41">
        <v>3</v>
      </c>
      <c r="E17" s="41">
        <v>4</v>
      </c>
      <c r="F17" s="42" t="s">
        <v>112</v>
      </c>
    </row>
    <row r="18" spans="1:6">
      <c r="A18" s="33" t="s">
        <v>32</v>
      </c>
      <c r="B18" s="42" t="s">
        <v>112</v>
      </c>
      <c r="C18" s="42" t="s">
        <v>112</v>
      </c>
      <c r="D18" s="42" t="s">
        <v>112</v>
      </c>
      <c r="E18" s="42" t="s">
        <v>112</v>
      </c>
      <c r="F18" s="42" t="s">
        <v>112</v>
      </c>
    </row>
    <row r="19" spans="1:6">
      <c r="A19" s="33" t="s">
        <v>33</v>
      </c>
      <c r="B19" s="40"/>
      <c r="C19" s="42" t="s">
        <v>112</v>
      </c>
      <c r="D19" s="42" t="s">
        <v>112</v>
      </c>
      <c r="E19" s="42" t="s">
        <v>112</v>
      </c>
      <c r="F19" s="42" t="s">
        <v>112</v>
      </c>
    </row>
    <row r="20" spans="1:6">
      <c r="A20" s="33" t="s">
        <v>34</v>
      </c>
      <c r="B20" s="42" t="s">
        <v>112</v>
      </c>
      <c r="C20" s="40"/>
      <c r="D20" s="41">
        <v>2</v>
      </c>
      <c r="E20" s="41">
        <v>3</v>
      </c>
      <c r="F20" s="42" t="s">
        <v>112</v>
      </c>
    </row>
    <row r="21" spans="1:6" ht="31.5">
      <c r="A21" s="33" t="s">
        <v>35</v>
      </c>
      <c r="B21" s="40"/>
      <c r="C21" s="42" t="s">
        <v>112</v>
      </c>
      <c r="D21" s="42" t="s">
        <v>112</v>
      </c>
      <c r="E21" s="42" t="s">
        <v>112</v>
      </c>
      <c r="F21" s="42" t="s">
        <v>112</v>
      </c>
    </row>
    <row r="22" spans="1:6">
      <c r="A22" s="33" t="s">
        <v>36</v>
      </c>
      <c r="B22" s="42" t="s">
        <v>112</v>
      </c>
      <c r="C22" s="41">
        <v>2</v>
      </c>
      <c r="D22" s="41">
        <v>3</v>
      </c>
      <c r="E22" s="41">
        <v>4</v>
      </c>
      <c r="F22" s="42" t="s">
        <v>112</v>
      </c>
    </row>
    <row r="23" spans="1:6">
      <c r="A23" s="33" t="s">
        <v>37</v>
      </c>
      <c r="B23" s="42" t="s">
        <v>112</v>
      </c>
      <c r="C23" s="42" t="s">
        <v>112</v>
      </c>
      <c r="D23" s="41">
        <v>1.5</v>
      </c>
      <c r="E23" s="41">
        <v>2</v>
      </c>
      <c r="F23" s="42" t="s">
        <v>112</v>
      </c>
    </row>
    <row r="24" spans="1:6">
      <c r="A24" s="33" t="s">
        <v>38</v>
      </c>
      <c r="B24" s="40"/>
      <c r="C24" s="42" t="s">
        <v>112</v>
      </c>
      <c r="D24" s="41">
        <v>1.5</v>
      </c>
      <c r="E24" s="41">
        <v>2</v>
      </c>
      <c r="F24" s="42" t="s">
        <v>112</v>
      </c>
    </row>
    <row r="25" spans="1:6" ht="31.5">
      <c r="A25" s="33" t="s">
        <v>39</v>
      </c>
      <c r="B25" s="42" t="s">
        <v>112</v>
      </c>
      <c r="C25" s="41">
        <v>2</v>
      </c>
      <c r="D25" s="41">
        <v>2</v>
      </c>
      <c r="E25" s="41">
        <v>2.5</v>
      </c>
      <c r="F25" s="42" t="s">
        <v>112</v>
      </c>
    </row>
    <row r="26" spans="1:6">
      <c r="A26" s="33" t="s">
        <v>40</v>
      </c>
      <c r="B26" s="40"/>
      <c r="C26" s="42" t="s">
        <v>112</v>
      </c>
      <c r="D26" s="42" t="s">
        <v>112</v>
      </c>
      <c r="E26" s="42" t="s">
        <v>112</v>
      </c>
      <c r="F26" s="42" t="s">
        <v>112</v>
      </c>
    </row>
    <row r="27" spans="1:6">
      <c r="A27" s="33" t="s">
        <v>41</v>
      </c>
      <c r="B27" s="40"/>
      <c r="C27" s="42" t="s">
        <v>112</v>
      </c>
      <c r="D27" s="42" t="s">
        <v>112</v>
      </c>
      <c r="E27" s="42" t="s">
        <v>112</v>
      </c>
      <c r="F27" s="42" t="s">
        <v>112</v>
      </c>
    </row>
    <row r="28" spans="1:6">
      <c r="A28" s="33" t="s">
        <v>42</v>
      </c>
      <c r="B28" s="40"/>
      <c r="C28" s="42" t="s">
        <v>112</v>
      </c>
      <c r="D28" s="42" t="s">
        <v>112</v>
      </c>
      <c r="E28" s="42" t="s">
        <v>112</v>
      </c>
      <c r="F28" s="42" t="s">
        <v>112</v>
      </c>
    </row>
    <row r="29" spans="1:6">
      <c r="A29" s="33" t="s">
        <v>43</v>
      </c>
      <c r="B29" s="42" t="s">
        <v>112</v>
      </c>
      <c r="C29" s="41">
        <v>6.79</v>
      </c>
      <c r="D29" s="41">
        <v>4.1399999999999997</v>
      </c>
      <c r="E29" s="41">
        <v>7.28</v>
      </c>
      <c r="F29" s="42" t="s">
        <v>112</v>
      </c>
    </row>
    <row r="30" spans="1:6">
      <c r="A30" s="33" t="s">
        <v>44</v>
      </c>
      <c r="B30" s="42" t="s">
        <v>112</v>
      </c>
      <c r="C30" s="42" t="s">
        <v>112</v>
      </c>
      <c r="D30" s="42" t="s">
        <v>112</v>
      </c>
      <c r="E30" s="42" t="s">
        <v>112</v>
      </c>
      <c r="F30" s="42" t="s">
        <v>112</v>
      </c>
    </row>
    <row r="31" spans="1:6">
      <c r="A31" s="33" t="s">
        <v>45</v>
      </c>
      <c r="B31" s="40"/>
      <c r="C31" s="42" t="s">
        <v>112</v>
      </c>
      <c r="D31" s="42" t="s">
        <v>112</v>
      </c>
      <c r="E31" s="42" t="s">
        <v>112</v>
      </c>
      <c r="F31" s="42" t="s">
        <v>112</v>
      </c>
    </row>
    <row r="32" spans="1:6">
      <c r="A32" s="33" t="s">
        <v>46</v>
      </c>
      <c r="B32" s="42" t="s">
        <v>112</v>
      </c>
      <c r="C32" s="42" t="s">
        <v>112</v>
      </c>
      <c r="D32" s="41">
        <v>2.5</v>
      </c>
      <c r="E32" s="41">
        <v>2.5</v>
      </c>
      <c r="F32" s="42" t="s">
        <v>112</v>
      </c>
    </row>
    <row r="33" spans="1:6">
      <c r="A33" s="33" t="s">
        <v>47</v>
      </c>
      <c r="B33" s="42" t="s">
        <v>112</v>
      </c>
      <c r="C33" s="41">
        <v>1.5</v>
      </c>
      <c r="D33" s="41">
        <v>2</v>
      </c>
      <c r="E33" s="41">
        <v>2.2000000000000002</v>
      </c>
      <c r="F33" s="42" t="s">
        <v>112</v>
      </c>
    </row>
    <row r="34" spans="1:6">
      <c r="A34" s="33" t="s">
        <v>48</v>
      </c>
      <c r="B34" s="40"/>
      <c r="C34" s="41">
        <v>7</v>
      </c>
      <c r="D34" s="41">
        <v>4</v>
      </c>
      <c r="E34" s="41">
        <v>4</v>
      </c>
      <c r="F34" s="42" t="s">
        <v>112</v>
      </c>
    </row>
    <row r="35" spans="1:6">
      <c r="A35" s="33" t="s">
        <v>49</v>
      </c>
      <c r="B35" s="40"/>
      <c r="C35" s="41">
        <v>2.5</v>
      </c>
      <c r="D35" s="41">
        <v>3.5</v>
      </c>
      <c r="E35" s="41">
        <v>4</v>
      </c>
      <c r="F35" s="42" t="s">
        <v>112</v>
      </c>
    </row>
    <row r="36" spans="1:6">
      <c r="A36" s="33" t="s">
        <v>50</v>
      </c>
      <c r="B36" s="40"/>
      <c r="C36" s="41">
        <v>4</v>
      </c>
      <c r="D36" s="41">
        <v>4</v>
      </c>
      <c r="E36" s="41">
        <v>6</v>
      </c>
      <c r="F36" s="42" t="s">
        <v>112</v>
      </c>
    </row>
    <row r="37" spans="1:6">
      <c r="A37" s="33" t="s">
        <v>51</v>
      </c>
      <c r="B37" s="42" t="s">
        <v>112</v>
      </c>
      <c r="C37" s="41">
        <v>2</v>
      </c>
      <c r="D37" s="41">
        <v>2.5</v>
      </c>
      <c r="E37" s="41">
        <v>3</v>
      </c>
      <c r="F37" s="42" t="s">
        <v>112</v>
      </c>
    </row>
    <row r="38" spans="1:6">
      <c r="A38" s="33" t="s">
        <v>52</v>
      </c>
      <c r="B38" s="40"/>
      <c r="C38" s="41">
        <v>1.5</v>
      </c>
      <c r="D38" s="41">
        <v>1.9</v>
      </c>
      <c r="E38" s="41">
        <v>2.1</v>
      </c>
      <c r="F38" s="42" t="s">
        <v>112</v>
      </c>
    </row>
    <row r="39" spans="1:6">
      <c r="A39" s="33" t="s">
        <v>53</v>
      </c>
      <c r="B39" s="40"/>
      <c r="C39" s="42" t="s">
        <v>112</v>
      </c>
      <c r="D39" s="41">
        <v>2</v>
      </c>
      <c r="E39" s="41">
        <v>2.5</v>
      </c>
      <c r="F39" s="42" t="s">
        <v>112</v>
      </c>
    </row>
    <row r="40" spans="1:6">
      <c r="A40" s="33" t="s">
        <v>54</v>
      </c>
      <c r="B40" s="41">
        <v>3</v>
      </c>
      <c r="C40" s="41">
        <v>2</v>
      </c>
      <c r="D40" s="41">
        <v>4</v>
      </c>
      <c r="E40" s="41">
        <v>4</v>
      </c>
      <c r="F40" s="42" t="s">
        <v>112</v>
      </c>
    </row>
    <row r="41" spans="1:6">
      <c r="A41" s="33" t="s">
        <v>55</v>
      </c>
      <c r="B41" s="40"/>
      <c r="C41" s="41">
        <v>2</v>
      </c>
      <c r="D41" s="41">
        <v>2</v>
      </c>
      <c r="E41" s="41">
        <v>2</v>
      </c>
      <c r="F41" s="42" t="s">
        <v>112</v>
      </c>
    </row>
    <row r="42" spans="1:6">
      <c r="A42" s="33" t="s">
        <v>56</v>
      </c>
      <c r="B42" s="40"/>
      <c r="C42" s="41">
        <v>4</v>
      </c>
      <c r="D42" s="41">
        <v>4</v>
      </c>
      <c r="E42" s="41">
        <v>6</v>
      </c>
      <c r="F42" s="42" t="s">
        <v>112</v>
      </c>
    </row>
    <row r="43" spans="1:6" ht="31.5">
      <c r="A43" s="33" t="s">
        <v>57</v>
      </c>
      <c r="B43" s="42" t="s">
        <v>112</v>
      </c>
      <c r="C43" s="41">
        <v>2</v>
      </c>
      <c r="D43" s="41">
        <v>2.5</v>
      </c>
      <c r="E43" s="41">
        <v>3</v>
      </c>
      <c r="F43" s="42" t="s">
        <v>112</v>
      </c>
    </row>
    <row r="44" spans="1:6">
      <c r="A44" s="33" t="s">
        <v>58</v>
      </c>
      <c r="B44" s="40"/>
      <c r="C44" s="42" t="s">
        <v>112</v>
      </c>
      <c r="D44" s="42" t="s">
        <v>112</v>
      </c>
      <c r="E44" s="42" t="s">
        <v>112</v>
      </c>
      <c r="F44" s="42" t="s">
        <v>112</v>
      </c>
    </row>
    <row r="45" spans="1:6">
      <c r="A45" s="33" t="s">
        <v>59</v>
      </c>
      <c r="B45" s="40"/>
      <c r="C45" s="42" t="s">
        <v>112</v>
      </c>
      <c r="D45" s="42" t="s">
        <v>112</v>
      </c>
      <c r="E45" s="42" t="s">
        <v>112</v>
      </c>
      <c r="F45" s="42" t="s">
        <v>112</v>
      </c>
    </row>
    <row r="46" spans="1:6">
      <c r="A46" s="33" t="s">
        <v>60</v>
      </c>
      <c r="B46" s="40"/>
      <c r="C46" s="42" t="s">
        <v>112</v>
      </c>
      <c r="D46" s="41">
        <v>1.8</v>
      </c>
      <c r="E46" s="41">
        <v>2</v>
      </c>
      <c r="F46" s="42" t="s">
        <v>112</v>
      </c>
    </row>
    <row r="47" spans="1:6">
      <c r="A47" s="33" t="s">
        <v>61</v>
      </c>
      <c r="B47" s="42" t="s">
        <v>112</v>
      </c>
      <c r="C47" s="41">
        <v>2</v>
      </c>
      <c r="D47" s="41">
        <v>2</v>
      </c>
      <c r="E47" s="41">
        <v>3</v>
      </c>
      <c r="F47" s="42" t="s">
        <v>112</v>
      </c>
    </row>
    <row r="48" spans="1:6" ht="31.5">
      <c r="A48" s="33" t="s">
        <v>62</v>
      </c>
      <c r="B48" s="40"/>
      <c r="C48" s="42" t="s">
        <v>112</v>
      </c>
      <c r="D48" s="42" t="s">
        <v>112</v>
      </c>
      <c r="E48" s="42" t="s">
        <v>112</v>
      </c>
      <c r="F48" s="42" t="s">
        <v>112</v>
      </c>
    </row>
    <row r="49" spans="1:6">
      <c r="A49" s="33" t="s">
        <v>63</v>
      </c>
      <c r="B49" s="40"/>
      <c r="C49" s="40"/>
      <c r="D49" s="42" t="s">
        <v>112</v>
      </c>
      <c r="E49" s="42" t="s">
        <v>112</v>
      </c>
      <c r="F49" s="42" t="s">
        <v>112</v>
      </c>
    </row>
    <row r="50" spans="1:6" ht="31.5">
      <c r="A50" s="33" t="s">
        <v>64</v>
      </c>
      <c r="B50" s="40"/>
      <c r="C50" s="42" t="s">
        <v>112</v>
      </c>
      <c r="D50" s="41">
        <v>2.1</v>
      </c>
      <c r="E50" s="41">
        <v>3</v>
      </c>
      <c r="F50" s="42" t="s">
        <v>112</v>
      </c>
    </row>
    <row r="51" spans="1:6">
      <c r="A51" s="33" t="s">
        <v>65</v>
      </c>
      <c r="B51" s="42" t="s">
        <v>112</v>
      </c>
      <c r="C51" s="41">
        <v>1.5</v>
      </c>
      <c r="D51" s="41">
        <v>2</v>
      </c>
      <c r="E51" s="41">
        <v>2.2000000000000002</v>
      </c>
      <c r="F51" s="42" t="s">
        <v>112</v>
      </c>
    </row>
    <row r="52" spans="1:6">
      <c r="A52" s="33" t="s">
        <v>66</v>
      </c>
      <c r="B52" s="42" t="s">
        <v>112</v>
      </c>
      <c r="C52" s="42" t="s">
        <v>112</v>
      </c>
      <c r="D52" s="42" t="s">
        <v>112</v>
      </c>
      <c r="E52" s="42" t="s">
        <v>112</v>
      </c>
      <c r="F52" s="42" t="s">
        <v>112</v>
      </c>
    </row>
    <row r="53" spans="1:6">
      <c r="A53" s="33" t="s">
        <v>67</v>
      </c>
      <c r="B53" s="42" t="s">
        <v>112</v>
      </c>
      <c r="C53" s="41">
        <v>2</v>
      </c>
      <c r="D53" s="41">
        <v>2.5</v>
      </c>
      <c r="E53" s="41">
        <v>3</v>
      </c>
      <c r="F53" s="42" t="s">
        <v>112</v>
      </c>
    </row>
    <row r="54" spans="1:6">
      <c r="A54" s="33" t="s">
        <v>68</v>
      </c>
      <c r="B54" s="40"/>
      <c r="C54" s="42" t="s">
        <v>112</v>
      </c>
      <c r="D54" s="41">
        <v>1.5</v>
      </c>
      <c r="E54" s="41">
        <v>2</v>
      </c>
      <c r="F54" s="42" t="s">
        <v>112</v>
      </c>
    </row>
    <row r="55" spans="1:6">
      <c r="A55" s="33" t="s">
        <v>69</v>
      </c>
      <c r="B55" s="40"/>
      <c r="C55" s="42" t="s">
        <v>112</v>
      </c>
      <c r="D55" s="42" t="s">
        <v>112</v>
      </c>
      <c r="E55" s="42" t="s">
        <v>112</v>
      </c>
      <c r="F55" s="42" t="s">
        <v>112</v>
      </c>
    </row>
    <row r="56" spans="1:6">
      <c r="A56" s="33" t="s">
        <v>70</v>
      </c>
      <c r="B56" s="42" t="s">
        <v>112</v>
      </c>
      <c r="C56" s="42" t="s">
        <v>112</v>
      </c>
      <c r="D56" s="42" t="s">
        <v>112</v>
      </c>
      <c r="E56" s="42" t="s">
        <v>112</v>
      </c>
      <c r="F56" s="42" t="s">
        <v>112</v>
      </c>
    </row>
    <row r="57" spans="1:6">
      <c r="A57" s="33" t="s">
        <v>71</v>
      </c>
      <c r="B57" s="42" t="s">
        <v>112</v>
      </c>
      <c r="C57" s="40"/>
      <c r="D57" s="41">
        <v>2</v>
      </c>
      <c r="E57" s="41">
        <v>2.2000000000000002</v>
      </c>
      <c r="F57" s="42" t="s">
        <v>112</v>
      </c>
    </row>
    <row r="58" spans="1:6">
      <c r="A58" s="33" t="s">
        <v>72</v>
      </c>
      <c r="B58" s="40"/>
      <c r="C58" s="42" t="s">
        <v>112</v>
      </c>
      <c r="D58" s="41">
        <v>1.9</v>
      </c>
      <c r="E58" s="41">
        <v>2.2999999999999998</v>
      </c>
      <c r="F58" s="42" t="s">
        <v>112</v>
      </c>
    </row>
    <row r="59" spans="1:6">
      <c r="A59" s="33" t="s">
        <v>73</v>
      </c>
      <c r="B59" s="40"/>
      <c r="C59" s="42" t="s">
        <v>112</v>
      </c>
      <c r="D59" s="41">
        <v>1.9</v>
      </c>
      <c r="E59" s="41">
        <v>2.2999999999999998</v>
      </c>
      <c r="F59" s="42" t="s">
        <v>112</v>
      </c>
    </row>
    <row r="60" spans="1:6">
      <c r="A60" s="33" t="s">
        <v>74</v>
      </c>
      <c r="B60" s="40"/>
      <c r="C60" s="40"/>
      <c r="D60" s="42" t="s">
        <v>112</v>
      </c>
      <c r="E60" s="42" t="s">
        <v>112</v>
      </c>
      <c r="F60" s="42" t="s">
        <v>112</v>
      </c>
    </row>
    <row r="61" spans="1:6">
      <c r="A61" s="33" t="s">
        <v>75</v>
      </c>
      <c r="B61" s="40"/>
      <c r="C61" s="41">
        <v>1.5</v>
      </c>
      <c r="D61" s="41">
        <v>2.1</v>
      </c>
      <c r="E61" s="41">
        <v>2.6</v>
      </c>
      <c r="F61" s="42" t="s">
        <v>112</v>
      </c>
    </row>
    <row r="62" spans="1:6">
      <c r="A62" s="33" t="s">
        <v>76</v>
      </c>
      <c r="B62" s="41">
        <v>2.1</v>
      </c>
      <c r="C62" s="41">
        <v>4</v>
      </c>
      <c r="D62" s="41">
        <v>4</v>
      </c>
      <c r="E62" s="41">
        <v>6</v>
      </c>
      <c r="F62" s="42" t="s">
        <v>112</v>
      </c>
    </row>
    <row r="63" spans="1:6">
      <c r="A63" s="33" t="s">
        <v>77</v>
      </c>
      <c r="B63" s="40"/>
      <c r="C63" s="40"/>
      <c r="D63" s="41">
        <v>1.8</v>
      </c>
      <c r="E63" s="41">
        <v>2.2000000000000002</v>
      </c>
      <c r="F63" s="42" t="s">
        <v>112</v>
      </c>
    </row>
    <row r="64" spans="1:6">
      <c r="A64" s="33" t="s">
        <v>78</v>
      </c>
      <c r="B64" s="40"/>
      <c r="C64" s="42" t="s">
        <v>112</v>
      </c>
      <c r="D64" s="42" t="s">
        <v>112</v>
      </c>
      <c r="E64" s="42" t="s">
        <v>112</v>
      </c>
      <c r="F64" s="42" t="s">
        <v>112</v>
      </c>
    </row>
    <row r="65" spans="1:6">
      <c r="A65" s="33" t="s">
        <v>79</v>
      </c>
      <c r="B65" s="40"/>
      <c r="C65" s="40"/>
      <c r="D65" s="42" t="s">
        <v>112</v>
      </c>
      <c r="E65" s="42" t="s">
        <v>112</v>
      </c>
      <c r="F65" s="42" t="s">
        <v>112</v>
      </c>
    </row>
    <row r="66" spans="1:6">
      <c r="A66" s="33" t="s">
        <v>80</v>
      </c>
      <c r="B66" s="42" t="s">
        <v>112</v>
      </c>
      <c r="C66" s="42" t="s">
        <v>112</v>
      </c>
      <c r="D66" s="42" t="s">
        <v>112</v>
      </c>
      <c r="E66" s="42" t="s">
        <v>112</v>
      </c>
      <c r="F66" s="42" t="s">
        <v>112</v>
      </c>
    </row>
    <row r="67" spans="1:6">
      <c r="A67" s="33" t="s">
        <v>81</v>
      </c>
      <c r="B67" s="40"/>
      <c r="C67" s="41">
        <v>4</v>
      </c>
      <c r="D67" s="41">
        <v>4</v>
      </c>
      <c r="E67" s="41">
        <v>5.5</v>
      </c>
      <c r="F67" s="42" t="s">
        <v>112</v>
      </c>
    </row>
    <row r="68" spans="1:6" ht="12.75">
      <c r="A68" s="26"/>
      <c r="B68" s="26"/>
      <c r="C68" s="26"/>
      <c r="D68" s="26"/>
      <c r="E68" s="26"/>
      <c r="F68" s="26"/>
    </row>
  </sheetData>
  <mergeCells count="8">
    <mergeCell ref="A8:C8"/>
    <mergeCell ref="A10:F10"/>
    <mergeCell ref="A11:F11"/>
    <mergeCell ref="A1:B1"/>
    <mergeCell ref="A3:C5"/>
    <mergeCell ref="D3:D5"/>
    <mergeCell ref="A6:C6"/>
    <mergeCell ref="A7:C7"/>
  </mergeCells>
  <pageMargins left="0.7" right="0.7" top="0.75" bottom="0.75" header="0.3" footer="0.3"/>
  <tableParts count="1">
    <tablePart r:id="rId1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outlinePr summaryBelow="0" summaryRight="0"/>
  </sheetPr>
  <dimension ref="A1:K25"/>
  <sheetViews>
    <sheetView workbookViewId="0">
      <selection activeCell="A6" sqref="A6:J6"/>
    </sheetView>
  </sheetViews>
  <sheetFormatPr defaultColWidth="12.5703125" defaultRowHeight="15.75" customHeight="1"/>
  <cols>
    <col min="1" max="1" width="9.42578125" customWidth="1"/>
    <col min="2" max="2" width="10.5703125" customWidth="1"/>
    <col min="3" max="3" width="8.5703125" customWidth="1"/>
    <col min="4" max="4" width="10.7109375" customWidth="1"/>
  </cols>
  <sheetData>
    <row r="1" spans="1:11" ht="15.75" customHeight="1">
      <c r="A1" s="43" t="s">
        <v>113</v>
      </c>
    </row>
    <row r="3" spans="1:11" ht="15.75" customHeight="1">
      <c r="A3" s="44" t="s">
        <v>114</v>
      </c>
    </row>
    <row r="5" spans="1:11" ht="15.75" customHeight="1">
      <c r="A5" s="73" t="s">
        <v>115</v>
      </c>
      <c r="B5" s="48"/>
      <c r="C5" s="48"/>
      <c r="D5" s="48"/>
      <c r="E5" s="48"/>
      <c r="F5" s="48"/>
      <c r="G5" s="48"/>
      <c r="H5" s="48"/>
      <c r="I5" s="48"/>
      <c r="J5" s="48"/>
      <c r="K5" s="48"/>
    </row>
    <row r="6" spans="1:11">
      <c r="A6" s="74" t="s">
        <v>116</v>
      </c>
      <c r="B6" s="48"/>
      <c r="C6" s="48"/>
      <c r="D6" s="48"/>
      <c r="E6" s="48"/>
      <c r="F6" s="48"/>
      <c r="G6" s="48"/>
      <c r="H6" s="48"/>
      <c r="I6" s="48"/>
      <c r="J6" s="48"/>
    </row>
    <row r="8" spans="1:11">
      <c r="A8" s="45" t="s">
        <v>117</v>
      </c>
      <c r="B8" s="46" t="s">
        <v>118</v>
      </c>
    </row>
    <row r="9" spans="1:11">
      <c r="A9" s="45" t="s">
        <v>119</v>
      </c>
      <c r="B9" s="46" t="s">
        <v>120</v>
      </c>
    </row>
    <row r="10" spans="1:11">
      <c r="A10" s="45" t="s">
        <v>121</v>
      </c>
      <c r="B10" s="46" t="s">
        <v>122</v>
      </c>
    </row>
    <row r="11" spans="1:11">
      <c r="A11" s="45" t="s">
        <v>123</v>
      </c>
      <c r="B11" s="46" t="s">
        <v>124</v>
      </c>
    </row>
    <row r="12" spans="1:11">
      <c r="A12" s="45" t="s">
        <v>125</v>
      </c>
      <c r="B12" s="46" t="s">
        <v>126</v>
      </c>
    </row>
    <row r="25" spans="1:1" ht="12.75">
      <c r="A25" s="46">
        <v>2.2025000000000001</v>
      </c>
    </row>
  </sheetData>
  <mergeCells count="2">
    <mergeCell ref="A5:K5"/>
    <mergeCell ref="A6:J6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43963A4F-A7F5-4A5A-A0AF-F36609FEBD0F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Calculation</vt:lpstr>
      <vt:lpstr>Table A</vt:lpstr>
      <vt:lpstr>Table B</vt:lpstr>
      <vt:lpstr>Table C</vt:lpstr>
      <vt:lpstr>Limitations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Kukaua, Kiana L</cp:lastModifiedBy>
  <dcterms:modified xsi:type="dcterms:W3CDTF">2025-03-03T18:02:26Z</dcterms:modified>
</cp:coreProperties>
</file>